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C\OneDrive\Documentos\2026_JUAN CARLOS AGREDA BOTINA\MDN\JUNIO_2026\SOPORTES_JUNIO_2026\OBLIGACIÓN 3\"/>
    </mc:Choice>
  </mc:AlternateContent>
  <xr:revisionPtr revIDLastSave="0" documentId="8_{E2AA1318-2944-449A-9E54-23220B6E810D}" xr6:coauthVersionLast="47" xr6:coauthVersionMax="47" xr10:uidLastSave="{00000000-0000-0000-0000-000000000000}"/>
  <bookViews>
    <workbookView xWindow="-108" yWindow="-108" windowWidth="23256" windowHeight="12456" xr2:uid="{1AB7E834-0465-4CCE-888D-242EBAA15C69}"/>
  </bookViews>
  <sheets>
    <sheet name="ENC COMUNITARIOS 2022-2026" sheetId="1" r:id="rId1"/>
    <sheet name="ZONAS SEGURAS 2022-2026" sheetId="3" r:id="rId2"/>
    <sheet name="GESTIONES 2022-2026" sheetId="4" r:id="rId3"/>
    <sheet name="CAMPAÑAS 2022-2026" sheetId="5" r:id="rId4"/>
    <sheet name="ESPACIOS PEDAGOGICOS 2022-2026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7" l="1"/>
  <c r="D66" i="7" s="1"/>
  <c r="C4" i="7"/>
  <c r="C66" i="7" s="1"/>
  <c r="D4" i="4"/>
  <c r="D65" i="4" s="1"/>
  <c r="C4" i="4"/>
  <c r="C65" i="4" s="1"/>
  <c r="E4" i="3"/>
  <c r="E66" i="3" s="1"/>
  <c r="D4" i="3"/>
  <c r="D66" i="3"/>
  <c r="D4" i="1"/>
  <c r="D66" i="1" s="1"/>
  <c r="C4" i="1"/>
  <c r="C66" i="1" s="1"/>
  <c r="D4" i="5"/>
  <c r="D66" i="5" s="1"/>
  <c r="C4" i="5"/>
  <c r="C66" i="5" s="1"/>
</calcChain>
</file>

<file path=xl/sharedStrings.xml><?xml version="1.0" encoding="utf-8"?>
<sst xmlns="http://schemas.openxmlformats.org/spreadsheetml/2006/main" count="339" uniqueCount="74">
  <si>
    <t>COMANDO REGION DE POLICIA No. UNO</t>
  </si>
  <si>
    <t>REGION DE POLICIA No. CINCO</t>
  </si>
  <si>
    <t>DEPARTAMENTO DE POLICIA ARAUCA</t>
  </si>
  <si>
    <t>DEPARTAMENTO DE POLICIA MAGDALENA MEDIO</t>
  </si>
  <si>
    <t>DEPARTAMENTO DE POLICIA NORTE DE SANTANDER</t>
  </si>
  <si>
    <t>DEPARTAMENTO DE POLICIA SANTANDER</t>
  </si>
  <si>
    <t>METROPOLITANA DE BUCARAMANGA</t>
  </si>
  <si>
    <t>METROPOLITANA DE CUCUTA</t>
  </si>
  <si>
    <t>REGION DE POLICIA No. CUATRO</t>
  </si>
  <si>
    <t>DEPARTAMENTO DE POLICIA CAUCA</t>
  </si>
  <si>
    <t>DEPARTAMENTO DE POLICIA NARIÑO</t>
  </si>
  <si>
    <t>DEPARTAMENTO DE POLICIA VALLE</t>
  </si>
  <si>
    <t>METROPOLITANA DE POPAYAN</t>
  </si>
  <si>
    <t>METROPOLITANA DE SAN JUAN DE PASTO</t>
  </si>
  <si>
    <t>METROPOLITANA SANTIAGO DE CALI</t>
  </si>
  <si>
    <t>REGION DE POLICIA No. DOS</t>
  </si>
  <si>
    <t>DEPARTAMENTO DE POLICÍA CAQUETÁ</t>
  </si>
  <si>
    <t>DEPARTAMENTO DE POLICIA HUILA</t>
  </si>
  <si>
    <t>DEPARTAMENTO DE POLICIA PUTUMAYO</t>
  </si>
  <si>
    <t>DEPARTAMENTO DE POLICIA TOLIMA</t>
  </si>
  <si>
    <t>METROPOLITANA DE IBAGUE</t>
  </si>
  <si>
    <t>METROPOLITANA DE NEIVA</t>
  </si>
  <si>
    <t>REGION DE POLICIA No. OCHO</t>
  </si>
  <si>
    <t>DEPARTAMENTO DE POLICIA ATLANTICO</t>
  </si>
  <si>
    <t>DEPARTAMENTO DE POLICIA BOLIVAR</t>
  </si>
  <si>
    <t>DEPARTAMENTO DE POLICIA CESAR</t>
  </si>
  <si>
    <t>DEPARTAMENTO DE POLICIA GUAJIRA</t>
  </si>
  <si>
    <t>DEPARTAMENTO DE POLICIA MAGDALENA</t>
  </si>
  <si>
    <t>DEPARTAMENTO DE POLICIA SUCRE</t>
  </si>
  <si>
    <t>METROPOLITANA DE BARRANQUILLA</t>
  </si>
  <si>
    <t>METROPOLITANA DE CARTAGENA DE INDIAS</t>
  </si>
  <si>
    <t>METROPOLITANA DE SANTA MARTA</t>
  </si>
  <si>
    <t>POLICIA METROPOLITANA DE VALLEDUPAR</t>
  </si>
  <si>
    <t>REGION DE POLICIA No. SEIS</t>
  </si>
  <si>
    <t>DEPARTAMENTO DE POLICIA ANTIOQUIA</t>
  </si>
  <si>
    <t>DEPARTAMENTO DE POLICIA CHOCO</t>
  </si>
  <si>
    <t>DEPARTAMENTO DE POLICIA CORDOBA</t>
  </si>
  <si>
    <t>DEPARTAMENTO DE POLICIA URABA</t>
  </si>
  <si>
    <t>METROPOLITANA DEL VALLE DE ABURRA</t>
  </si>
  <si>
    <t>METROPOLITANA SAN JERONIMO DE MONTERIA</t>
  </si>
  <si>
    <t>REGION DE POLICIA No. SIETE</t>
  </si>
  <si>
    <t>DEPARTAMENTO DE POLICIA CASANARE</t>
  </si>
  <si>
    <t>DEPARTAMENTO DE POLICIA GUAINIA</t>
  </si>
  <si>
    <t>DEPARTAMENTO DE POLICIA GUAVIARE</t>
  </si>
  <si>
    <t>DEPARTAMENTO DE POLICIA META</t>
  </si>
  <si>
    <t>DEPARTAMENTO DE POLICIA VAUPES</t>
  </si>
  <si>
    <t>DEPARTAMENTO DE POLICIA VICHADA</t>
  </si>
  <si>
    <t>METROPOLITANA DE VILLAVICENCIO</t>
  </si>
  <si>
    <t>REGION DE POLICIA No. TRES</t>
  </si>
  <si>
    <t>DEPARTAMENTO DE POLICIA CALDAS</t>
  </si>
  <si>
    <t>DEPARTAMENTO DE POLICIA QUINDIO</t>
  </si>
  <si>
    <t>DEPARTAMENTO DE POLICIA RISARALDA</t>
  </si>
  <si>
    <t>METROPOLITANA DE MANIZALES</t>
  </si>
  <si>
    <t>METROPOLITANA DE PEREIRA</t>
  </si>
  <si>
    <t>REGION DE POLICIA No. UNO</t>
  </si>
  <si>
    <t>DEPARTAMENTO DE POLICIA AMAZONAS</t>
  </si>
  <si>
    <t>DEPARTAMENTO DE POLICIA BOYACA</t>
  </si>
  <si>
    <t>DEPARTAMENTO DE POLICIA CUNDINAMARCA</t>
  </si>
  <si>
    <t>DEPARTAMENTO DE POLICIA SAN ANDRES PROVIDENCIA Y SANTA CATALINA</t>
  </si>
  <si>
    <t>METROPOLITANA DE TUNJA</t>
  </si>
  <si>
    <t>METROPOLITANA DE BOGOTA</t>
  </si>
  <si>
    <t>METROPOLITANA SOACHA</t>
  </si>
  <si>
    <t>DEPARTAMENTO DE POLICIA LA SABANA</t>
  </si>
  <si>
    <t>Total general</t>
  </si>
  <si>
    <t>UNIDADES</t>
  </si>
  <si>
    <t># ACCIONES</t>
  </si>
  <si>
    <t>NRO. CIUDADANOS</t>
  </si>
  <si>
    <t xml:space="preserve">Fuente : Sistema de Información Policial de Participación Comunitaria - SIPCI, sujeto a variación </t>
  </si>
  <si>
    <t xml:space="preserve">Fuente : Sistema de Información Policial de Participación Comunitaria - SIPCI, sujeto a variación. </t>
  </si>
  <si>
    <r>
      <rPr>
        <b/>
        <sz val="16"/>
        <color theme="1"/>
        <rFont val="Calibri"/>
        <family val="2"/>
        <scheme val="minor"/>
      </rPr>
      <t xml:space="preserve">ENCUENTROS COMUNITARIOS </t>
    </r>
    <r>
      <rPr>
        <i/>
        <sz val="16"/>
        <color theme="1"/>
        <rFont val="Calibri"/>
        <family val="2"/>
        <scheme val="minor"/>
      </rPr>
      <t>(PERIODO COMPRENDIDO DEL 2022 - 2026)</t>
    </r>
  </si>
  <si>
    <r>
      <rPr>
        <b/>
        <sz val="16"/>
        <color theme="1"/>
        <rFont val="Calibri"/>
        <family val="2"/>
        <scheme val="minor"/>
      </rPr>
      <t xml:space="preserve">ESPACIOS PEDAGÓGICOS </t>
    </r>
    <r>
      <rPr>
        <i/>
        <sz val="16"/>
        <color theme="1"/>
        <rFont val="Calibri"/>
        <family val="2"/>
        <scheme val="minor"/>
      </rPr>
      <t>(PERIODO COMPRENDIDO DEL 2022 - 2026)</t>
    </r>
  </si>
  <si>
    <r>
      <rPr>
        <b/>
        <sz val="16"/>
        <color theme="1"/>
        <rFont val="Calibri"/>
        <family val="2"/>
        <scheme val="minor"/>
      </rPr>
      <t xml:space="preserve">CAMPAÑAS DE PREVENCIÓN </t>
    </r>
    <r>
      <rPr>
        <i/>
        <sz val="16"/>
        <color theme="1"/>
        <rFont val="Calibri"/>
        <family val="2"/>
        <scheme val="minor"/>
      </rPr>
      <t>(PERIODO COMPRENDIDO DEL 2022 - 2026)</t>
    </r>
  </si>
  <si>
    <r>
      <rPr>
        <b/>
        <sz val="16"/>
        <color theme="1"/>
        <rFont val="Calibri"/>
        <family val="2"/>
        <scheme val="minor"/>
      </rPr>
      <t xml:space="preserve">GESTIONES INTERINSTITUCIONALES </t>
    </r>
    <r>
      <rPr>
        <i/>
        <sz val="16"/>
        <color theme="1"/>
        <rFont val="Calibri"/>
        <family val="2"/>
        <scheme val="minor"/>
      </rPr>
      <t>(PERIODO COMPRENDIDO DEL 2022 - 2026)</t>
    </r>
  </si>
  <si>
    <r>
      <rPr>
        <b/>
        <sz val="16"/>
        <color theme="1"/>
        <rFont val="Calibri"/>
        <family val="2"/>
        <scheme val="minor"/>
      </rPr>
      <t xml:space="preserve">ZONAS SEGURAS </t>
    </r>
    <r>
      <rPr>
        <i/>
        <sz val="16"/>
        <color theme="1"/>
        <rFont val="Calibri"/>
        <family val="2"/>
        <scheme val="minor"/>
      </rPr>
      <t>(PERIODO COMPRENDIDO DEL 2022 - 2026)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</si>
</sst>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1"/>
      <name val="Segoe UI"/>
      <family val="2"/>
      <charset val="1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horizontal="left" vertical="top" indent="1"/>
    </xf>
    <xf numFmtId="0" fontId="1" fillId="2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ECA10-3664-41AE-BAD5-65FCE9784119}">
  <dimension ref="B1:D68"/>
  <sheetViews>
    <sheetView tabSelected="1" workbookViewId="0">
      <selection activeCell="C3" sqref="C3"/>
    </sheetView>
  </sheetViews>
  <sheetFormatPr baseColWidth="10" defaultRowHeight="14.4" x14ac:dyDescent="0.3"/>
  <cols>
    <col min="2" max="2" width="53" customWidth="1"/>
    <col min="3" max="3" width="20.44140625" style="3" customWidth="1"/>
    <col min="4" max="4" width="70.5546875" style="3" customWidth="1"/>
  </cols>
  <sheetData>
    <row r="1" spans="2:4" ht="21" x14ac:dyDescent="0.3">
      <c r="B1" s="24" t="s">
        <v>69</v>
      </c>
      <c r="C1" s="24"/>
      <c r="D1" s="24"/>
    </row>
    <row r="3" spans="2:4" x14ac:dyDescent="0.3">
      <c r="B3" s="4" t="s">
        <v>64</v>
      </c>
      <c r="C3" s="5" t="s">
        <v>65</v>
      </c>
      <c r="D3" s="5" t="s">
        <v>66</v>
      </c>
    </row>
    <row r="4" spans="2:4" x14ac:dyDescent="0.3">
      <c r="B4" s="9" t="s">
        <v>54</v>
      </c>
      <c r="C4" s="16">
        <f>SUM(C5:C12)</f>
        <v>8322</v>
      </c>
      <c r="D4" s="16">
        <f>SUM(D5:D12)</f>
        <v>170837</v>
      </c>
    </row>
    <row r="5" spans="2:4" x14ac:dyDescent="0.3">
      <c r="B5" s="6" t="s">
        <v>59</v>
      </c>
      <c r="C5" s="7">
        <v>355</v>
      </c>
      <c r="D5" s="17">
        <v>6979</v>
      </c>
    </row>
    <row r="6" spans="2:4" x14ac:dyDescent="0.3">
      <c r="B6" s="6" t="s">
        <v>55</v>
      </c>
      <c r="C6" s="7">
        <v>114</v>
      </c>
      <c r="D6" s="17">
        <v>2780</v>
      </c>
    </row>
    <row r="7" spans="2:4" x14ac:dyDescent="0.3">
      <c r="B7" s="6" t="s">
        <v>56</v>
      </c>
      <c r="C7" s="17">
        <v>2679</v>
      </c>
      <c r="D7" s="17">
        <v>36671</v>
      </c>
    </row>
    <row r="8" spans="2:4" x14ac:dyDescent="0.3">
      <c r="B8" s="6" t="s">
        <v>57</v>
      </c>
      <c r="C8" s="17">
        <v>1716</v>
      </c>
      <c r="D8" s="17">
        <v>28320</v>
      </c>
    </row>
    <row r="9" spans="2:4" x14ac:dyDescent="0.3">
      <c r="B9" s="6" t="s">
        <v>58</v>
      </c>
      <c r="C9" s="7">
        <v>85</v>
      </c>
      <c r="D9" s="17">
        <v>2041</v>
      </c>
    </row>
    <row r="10" spans="2:4" x14ac:dyDescent="0.3">
      <c r="B10" s="6" t="s">
        <v>60</v>
      </c>
      <c r="C10" s="17">
        <v>3074</v>
      </c>
      <c r="D10" s="17">
        <v>78357</v>
      </c>
    </row>
    <row r="11" spans="2:4" x14ac:dyDescent="0.3">
      <c r="B11" s="6" t="s">
        <v>61</v>
      </c>
      <c r="C11" s="7">
        <v>149</v>
      </c>
      <c r="D11" s="17">
        <v>5631</v>
      </c>
    </row>
    <row r="12" spans="2:4" x14ac:dyDescent="0.3">
      <c r="B12" s="6" t="s">
        <v>62</v>
      </c>
      <c r="C12" s="7">
        <v>150</v>
      </c>
      <c r="D12" s="17">
        <v>10058</v>
      </c>
    </row>
    <row r="13" spans="2:4" x14ac:dyDescent="0.3">
      <c r="B13" s="9" t="s">
        <v>15</v>
      </c>
      <c r="C13" s="16">
        <v>2360</v>
      </c>
      <c r="D13" s="16">
        <v>47428</v>
      </c>
    </row>
    <row r="14" spans="2:4" x14ac:dyDescent="0.3">
      <c r="B14" s="6" t="s">
        <v>16</v>
      </c>
      <c r="C14" s="7">
        <v>260</v>
      </c>
      <c r="D14" s="17">
        <v>4967</v>
      </c>
    </row>
    <row r="15" spans="2:4" x14ac:dyDescent="0.3">
      <c r="B15" s="6" t="s">
        <v>17</v>
      </c>
      <c r="C15" s="7">
        <v>643</v>
      </c>
      <c r="D15" s="17">
        <v>12308</v>
      </c>
    </row>
    <row r="16" spans="2:4" x14ac:dyDescent="0.3">
      <c r="B16" s="6" t="s">
        <v>18</v>
      </c>
      <c r="C16" s="7">
        <v>226</v>
      </c>
      <c r="D16" s="17">
        <v>4346</v>
      </c>
    </row>
    <row r="17" spans="2:4" x14ac:dyDescent="0.3">
      <c r="B17" s="6" t="s">
        <v>19</v>
      </c>
      <c r="C17" s="7">
        <v>772</v>
      </c>
      <c r="D17" s="17">
        <v>13117</v>
      </c>
    </row>
    <row r="18" spans="2:4" x14ac:dyDescent="0.3">
      <c r="B18" s="6" t="s">
        <v>20</v>
      </c>
      <c r="C18" s="7">
        <v>216</v>
      </c>
      <c r="D18" s="17">
        <v>5172</v>
      </c>
    </row>
    <row r="19" spans="2:4" x14ac:dyDescent="0.3">
      <c r="B19" s="6" t="s">
        <v>21</v>
      </c>
      <c r="C19" s="7">
        <v>243</v>
      </c>
      <c r="D19" s="17">
        <v>7518</v>
      </c>
    </row>
    <row r="20" spans="2:4" x14ac:dyDescent="0.3">
      <c r="B20" s="9" t="s">
        <v>48</v>
      </c>
      <c r="C20" s="18">
        <v>2720</v>
      </c>
      <c r="D20" s="16">
        <v>54658</v>
      </c>
    </row>
    <row r="21" spans="2:4" x14ac:dyDescent="0.3">
      <c r="B21" s="6" t="s">
        <v>49</v>
      </c>
      <c r="C21" s="17">
        <v>1066</v>
      </c>
      <c r="D21" s="17">
        <v>19998</v>
      </c>
    </row>
    <row r="22" spans="2:4" x14ac:dyDescent="0.3">
      <c r="B22" s="6" t="s">
        <v>50</v>
      </c>
      <c r="C22" s="7">
        <v>684</v>
      </c>
      <c r="D22" s="17">
        <v>14795</v>
      </c>
    </row>
    <row r="23" spans="2:4" x14ac:dyDescent="0.3">
      <c r="B23" s="6" t="s">
        <v>51</v>
      </c>
      <c r="C23" s="7">
        <v>284</v>
      </c>
      <c r="D23" s="17">
        <v>4952</v>
      </c>
    </row>
    <row r="24" spans="2:4" x14ac:dyDescent="0.3">
      <c r="B24" s="6" t="s">
        <v>52</v>
      </c>
      <c r="C24" s="7">
        <v>389</v>
      </c>
      <c r="D24" s="17">
        <v>7187</v>
      </c>
    </row>
    <row r="25" spans="2:4" x14ac:dyDescent="0.3">
      <c r="B25" s="6" t="s">
        <v>53</v>
      </c>
      <c r="C25" s="7">
        <v>297</v>
      </c>
      <c r="D25" s="17">
        <v>7726</v>
      </c>
    </row>
    <row r="26" spans="2:4" x14ac:dyDescent="0.3">
      <c r="B26" s="9" t="s">
        <v>8</v>
      </c>
      <c r="C26" s="16">
        <v>6202</v>
      </c>
      <c r="D26" s="16">
        <v>132818</v>
      </c>
    </row>
    <row r="27" spans="2:4" x14ac:dyDescent="0.3">
      <c r="B27" s="6" t="s">
        <v>9</v>
      </c>
      <c r="C27" s="7">
        <v>291</v>
      </c>
      <c r="D27" s="17">
        <v>4434</v>
      </c>
    </row>
    <row r="28" spans="2:4" x14ac:dyDescent="0.3">
      <c r="B28" s="6" t="s">
        <v>10</v>
      </c>
      <c r="C28" s="7">
        <v>908</v>
      </c>
      <c r="D28" s="17">
        <v>16050</v>
      </c>
    </row>
    <row r="29" spans="2:4" x14ac:dyDescent="0.3">
      <c r="B29" s="6" t="s">
        <v>11</v>
      </c>
      <c r="C29" s="17">
        <v>1575</v>
      </c>
      <c r="D29" s="17">
        <v>33654</v>
      </c>
    </row>
    <row r="30" spans="2:4" x14ac:dyDescent="0.3">
      <c r="B30" s="6" t="s">
        <v>12</v>
      </c>
      <c r="C30" s="7">
        <v>204</v>
      </c>
      <c r="D30" s="17">
        <v>4625</v>
      </c>
    </row>
    <row r="31" spans="2:4" x14ac:dyDescent="0.3">
      <c r="B31" s="6" t="s">
        <v>13</v>
      </c>
      <c r="C31" s="7">
        <v>278</v>
      </c>
      <c r="D31" s="17">
        <v>8597</v>
      </c>
    </row>
    <row r="32" spans="2:4" x14ac:dyDescent="0.3">
      <c r="B32" s="6" t="s">
        <v>14</v>
      </c>
      <c r="C32" s="17">
        <v>2946</v>
      </c>
      <c r="D32" s="17">
        <v>65458</v>
      </c>
    </row>
    <row r="33" spans="2:4" x14ac:dyDescent="0.3">
      <c r="B33" s="9" t="s">
        <v>1</v>
      </c>
      <c r="C33" s="16">
        <v>4560</v>
      </c>
      <c r="D33" s="16">
        <v>98357</v>
      </c>
    </row>
    <row r="34" spans="2:4" x14ac:dyDescent="0.3">
      <c r="B34" s="6" t="s">
        <v>2</v>
      </c>
      <c r="C34" s="7">
        <v>197</v>
      </c>
      <c r="D34" s="17">
        <v>3639</v>
      </c>
    </row>
    <row r="35" spans="2:4" x14ac:dyDescent="0.3">
      <c r="B35" s="6" t="s">
        <v>3</v>
      </c>
      <c r="C35" s="7">
        <v>302</v>
      </c>
      <c r="D35" s="17">
        <v>6444</v>
      </c>
    </row>
    <row r="36" spans="2:4" x14ac:dyDescent="0.3">
      <c r="B36" s="6" t="s">
        <v>4</v>
      </c>
      <c r="C36" s="7">
        <v>973</v>
      </c>
      <c r="D36" s="17">
        <v>14125</v>
      </c>
    </row>
    <row r="37" spans="2:4" x14ac:dyDescent="0.3">
      <c r="B37" s="6" t="s">
        <v>5</v>
      </c>
      <c r="C37" s="17">
        <v>1581</v>
      </c>
      <c r="D37" s="17">
        <v>34144</v>
      </c>
    </row>
    <row r="38" spans="2:4" x14ac:dyDescent="0.3">
      <c r="B38" s="6" t="s">
        <v>6</v>
      </c>
      <c r="C38" s="7">
        <v>707</v>
      </c>
      <c r="D38" s="17">
        <v>13375</v>
      </c>
    </row>
    <row r="39" spans="2:4" x14ac:dyDescent="0.3">
      <c r="B39" s="6" t="s">
        <v>7</v>
      </c>
      <c r="C39" s="7">
        <v>800</v>
      </c>
      <c r="D39" s="17">
        <v>26630</v>
      </c>
    </row>
    <row r="40" spans="2:4" x14ac:dyDescent="0.3">
      <c r="B40" s="9" t="s">
        <v>33</v>
      </c>
      <c r="C40" s="16">
        <v>5409</v>
      </c>
      <c r="D40" s="16">
        <v>117615</v>
      </c>
    </row>
    <row r="41" spans="2:4" x14ac:dyDescent="0.3">
      <c r="B41" s="6" t="s">
        <v>34</v>
      </c>
      <c r="C41" s="17">
        <v>2282</v>
      </c>
      <c r="D41" s="17">
        <v>50602</v>
      </c>
    </row>
    <row r="42" spans="2:4" x14ac:dyDescent="0.3">
      <c r="B42" s="6" t="s">
        <v>35</v>
      </c>
      <c r="C42" s="7">
        <v>322</v>
      </c>
      <c r="D42" s="17">
        <v>7326</v>
      </c>
    </row>
    <row r="43" spans="2:4" x14ac:dyDescent="0.3">
      <c r="B43" s="6" t="s">
        <v>36</v>
      </c>
      <c r="C43" s="7">
        <v>433</v>
      </c>
      <c r="D43" s="17">
        <v>7791</v>
      </c>
    </row>
    <row r="44" spans="2:4" x14ac:dyDescent="0.3">
      <c r="B44" s="6" t="s">
        <v>37</v>
      </c>
      <c r="C44" s="7">
        <v>213</v>
      </c>
      <c r="D44" s="17">
        <v>3224</v>
      </c>
    </row>
    <row r="45" spans="2:4" x14ac:dyDescent="0.3">
      <c r="B45" s="6" t="s">
        <v>38</v>
      </c>
      <c r="C45" s="17">
        <v>1852</v>
      </c>
      <c r="D45" s="17">
        <v>40537</v>
      </c>
    </row>
    <row r="46" spans="2:4" x14ac:dyDescent="0.3">
      <c r="B46" s="6" t="s">
        <v>39</v>
      </c>
      <c r="C46" s="7">
        <v>307</v>
      </c>
      <c r="D46" s="17">
        <v>8135</v>
      </c>
    </row>
    <row r="47" spans="2:4" x14ac:dyDescent="0.3">
      <c r="B47" s="9" t="s">
        <v>40</v>
      </c>
      <c r="C47" s="16">
        <v>1770</v>
      </c>
      <c r="D47" s="16">
        <v>64374</v>
      </c>
    </row>
    <row r="48" spans="2:4" x14ac:dyDescent="0.3">
      <c r="B48" s="6" t="s">
        <v>41</v>
      </c>
      <c r="C48" s="7">
        <v>398</v>
      </c>
      <c r="D48" s="17">
        <v>10490</v>
      </c>
    </row>
    <row r="49" spans="2:4" x14ac:dyDescent="0.3">
      <c r="B49" s="6" t="s">
        <v>42</v>
      </c>
      <c r="C49" s="7">
        <v>30</v>
      </c>
      <c r="D49" s="7">
        <v>905</v>
      </c>
    </row>
    <row r="50" spans="2:4" x14ac:dyDescent="0.3">
      <c r="B50" s="6" t="s">
        <v>43</v>
      </c>
      <c r="C50" s="7">
        <v>107</v>
      </c>
      <c r="D50" s="17">
        <v>2133</v>
      </c>
    </row>
    <row r="51" spans="2:4" x14ac:dyDescent="0.3">
      <c r="B51" s="6" t="s">
        <v>44</v>
      </c>
      <c r="C51" s="7">
        <v>477</v>
      </c>
      <c r="D51" s="17">
        <v>10116</v>
      </c>
    </row>
    <row r="52" spans="2:4" x14ac:dyDescent="0.3">
      <c r="B52" s="6" t="s">
        <v>45</v>
      </c>
      <c r="C52" s="7">
        <v>34</v>
      </c>
      <c r="D52" s="7">
        <v>734</v>
      </c>
    </row>
    <row r="53" spans="2:4" x14ac:dyDescent="0.3">
      <c r="B53" s="6" t="s">
        <v>46</v>
      </c>
      <c r="C53" s="7">
        <v>64</v>
      </c>
      <c r="D53" s="17">
        <v>1394</v>
      </c>
    </row>
    <row r="54" spans="2:4" x14ac:dyDescent="0.3">
      <c r="B54" s="6" t="s">
        <v>47</v>
      </c>
      <c r="C54" s="7">
        <v>660</v>
      </c>
      <c r="D54" s="17">
        <v>38602</v>
      </c>
    </row>
    <row r="55" spans="2:4" x14ac:dyDescent="0.3">
      <c r="B55" s="9" t="s">
        <v>22</v>
      </c>
      <c r="C55" s="16">
        <v>3899</v>
      </c>
      <c r="D55" s="16">
        <v>84332</v>
      </c>
    </row>
    <row r="56" spans="2:4" x14ac:dyDescent="0.3">
      <c r="B56" s="6" t="s">
        <v>23</v>
      </c>
      <c r="C56" s="7">
        <v>330</v>
      </c>
      <c r="D56" s="17">
        <v>7338</v>
      </c>
    </row>
    <row r="57" spans="2:4" x14ac:dyDescent="0.3">
      <c r="B57" s="6" t="s">
        <v>24</v>
      </c>
      <c r="C57" s="7">
        <v>473</v>
      </c>
      <c r="D57" s="17">
        <v>8394</v>
      </c>
    </row>
    <row r="58" spans="2:4" x14ac:dyDescent="0.3">
      <c r="B58" s="6" t="s">
        <v>25</v>
      </c>
      <c r="C58" s="7">
        <v>918</v>
      </c>
      <c r="D58" s="17">
        <v>16173</v>
      </c>
    </row>
    <row r="59" spans="2:4" x14ac:dyDescent="0.3">
      <c r="B59" s="6" t="s">
        <v>26</v>
      </c>
      <c r="C59" s="7">
        <v>269</v>
      </c>
      <c r="D59" s="17">
        <v>5574</v>
      </c>
    </row>
    <row r="60" spans="2:4" x14ac:dyDescent="0.3">
      <c r="B60" s="6" t="s">
        <v>27</v>
      </c>
      <c r="C60" s="7">
        <v>400</v>
      </c>
      <c r="D60" s="17">
        <v>7581</v>
      </c>
    </row>
    <row r="61" spans="2:4" x14ac:dyDescent="0.3">
      <c r="B61" s="6" t="s">
        <v>28</v>
      </c>
      <c r="C61" s="7">
        <v>351</v>
      </c>
      <c r="D61" s="17">
        <v>6370</v>
      </c>
    </row>
    <row r="62" spans="2:4" x14ac:dyDescent="0.3">
      <c r="B62" s="6" t="s">
        <v>29</v>
      </c>
      <c r="C62" s="7">
        <v>730</v>
      </c>
      <c r="D62" s="17">
        <v>22104</v>
      </c>
    </row>
    <row r="63" spans="2:4" x14ac:dyDescent="0.3">
      <c r="B63" s="6" t="s">
        <v>30</v>
      </c>
      <c r="C63" s="7">
        <v>209</v>
      </c>
      <c r="D63" s="17">
        <v>5318</v>
      </c>
    </row>
    <row r="64" spans="2:4" x14ac:dyDescent="0.3">
      <c r="B64" s="6" t="s">
        <v>31</v>
      </c>
      <c r="C64" s="7">
        <v>150</v>
      </c>
      <c r="D64" s="17">
        <v>3786</v>
      </c>
    </row>
    <row r="65" spans="2:4" x14ac:dyDescent="0.3">
      <c r="B65" s="6" t="s">
        <v>32</v>
      </c>
      <c r="C65" s="7">
        <v>69</v>
      </c>
      <c r="D65" s="17">
        <v>1694</v>
      </c>
    </row>
    <row r="66" spans="2:4" x14ac:dyDescent="0.3">
      <c r="B66" s="8" t="s">
        <v>63</v>
      </c>
      <c r="C66" s="19">
        <f>SUM(C4,C13,C20,C26,C33,C40,C47,C55)</f>
        <v>35242</v>
      </c>
      <c r="D66" s="19">
        <f>SUM(D4,D13,D20,D26,D33,D40,D47,D55)</f>
        <v>770419</v>
      </c>
    </row>
    <row r="67" spans="2:4" x14ac:dyDescent="0.3">
      <c r="B67" s="1"/>
      <c r="C67" s="22" t="s">
        <v>67</v>
      </c>
      <c r="D67" s="23"/>
    </row>
    <row r="68" spans="2:4" x14ac:dyDescent="0.3">
      <c r="B68" s="1"/>
      <c r="D68" s="21">
        <v>46198</v>
      </c>
    </row>
  </sheetData>
  <mergeCells count="2">
    <mergeCell ref="C67:D67"/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E8D38-5C60-43DB-AF46-5A608DF53891}">
  <dimension ref="C1:E68"/>
  <sheetViews>
    <sheetView workbookViewId="0">
      <selection activeCell="C1" sqref="C1:E1"/>
    </sheetView>
  </sheetViews>
  <sheetFormatPr baseColWidth="10" defaultRowHeight="14.4" x14ac:dyDescent="0.3"/>
  <cols>
    <col min="3" max="3" width="70.33203125" bestFit="1" customWidth="1"/>
    <col min="4" max="4" width="15.33203125" style="3" customWidth="1"/>
    <col min="5" max="5" width="79" style="3" customWidth="1"/>
    <col min="6" max="6" width="3.88671875" customWidth="1"/>
  </cols>
  <sheetData>
    <row r="1" spans="3:5" ht="21" x14ac:dyDescent="0.3">
      <c r="C1" s="24" t="s">
        <v>73</v>
      </c>
      <c r="D1" s="24"/>
      <c r="E1" s="24"/>
    </row>
    <row r="3" spans="3:5" x14ac:dyDescent="0.3">
      <c r="C3" s="11" t="s">
        <v>64</v>
      </c>
      <c r="D3" s="5" t="s">
        <v>65</v>
      </c>
      <c r="E3" s="5" t="s">
        <v>66</v>
      </c>
    </row>
    <row r="4" spans="3:5" x14ac:dyDescent="0.3">
      <c r="C4" s="9" t="s">
        <v>54</v>
      </c>
      <c r="D4" s="16">
        <f>SUM(D5:D12)</f>
        <v>1950</v>
      </c>
      <c r="E4" s="16">
        <f>SUM(E5:E12)</f>
        <v>38858</v>
      </c>
    </row>
    <row r="5" spans="3:5" x14ac:dyDescent="0.3">
      <c r="C5" s="6" t="s">
        <v>59</v>
      </c>
      <c r="D5" s="7">
        <v>73</v>
      </c>
      <c r="E5" s="7">
        <v>668</v>
      </c>
    </row>
    <row r="6" spans="3:5" x14ac:dyDescent="0.3">
      <c r="C6" s="6" t="s">
        <v>55</v>
      </c>
      <c r="D6" s="7">
        <v>13</v>
      </c>
      <c r="E6" s="7">
        <v>187</v>
      </c>
    </row>
    <row r="7" spans="3:5" x14ac:dyDescent="0.3">
      <c r="C7" s="6" t="s">
        <v>56</v>
      </c>
      <c r="D7" s="7">
        <v>402</v>
      </c>
      <c r="E7" s="17">
        <v>3454</v>
      </c>
    </row>
    <row r="8" spans="3:5" x14ac:dyDescent="0.3">
      <c r="C8" s="6" t="s">
        <v>57</v>
      </c>
      <c r="D8" s="7">
        <v>26</v>
      </c>
      <c r="E8" s="7">
        <v>318</v>
      </c>
    </row>
    <row r="9" spans="3:5" x14ac:dyDescent="0.3">
      <c r="C9" s="6" t="s">
        <v>58</v>
      </c>
      <c r="D9" s="7">
        <v>24</v>
      </c>
      <c r="E9" s="7">
        <v>557</v>
      </c>
    </row>
    <row r="10" spans="3:5" x14ac:dyDescent="0.3">
      <c r="C10" s="6" t="s">
        <v>60</v>
      </c>
      <c r="D10" s="17">
        <v>1334</v>
      </c>
      <c r="E10" s="17">
        <v>32471</v>
      </c>
    </row>
    <row r="11" spans="3:5" x14ac:dyDescent="0.3">
      <c r="C11" s="6" t="s">
        <v>61</v>
      </c>
      <c r="D11" s="7">
        <v>41</v>
      </c>
      <c r="E11" s="7">
        <v>651</v>
      </c>
    </row>
    <row r="12" spans="3:5" x14ac:dyDescent="0.3">
      <c r="C12" s="12" t="s">
        <v>62</v>
      </c>
      <c r="D12" s="7">
        <v>37</v>
      </c>
      <c r="E12" s="7">
        <v>552</v>
      </c>
    </row>
    <row r="13" spans="3:5" x14ac:dyDescent="0.3">
      <c r="C13" s="9" t="s">
        <v>15</v>
      </c>
      <c r="D13" s="10">
        <v>340</v>
      </c>
      <c r="E13" s="16">
        <v>4180</v>
      </c>
    </row>
    <row r="14" spans="3:5" x14ac:dyDescent="0.3">
      <c r="C14" s="6" t="s">
        <v>16</v>
      </c>
      <c r="D14" s="7">
        <v>20</v>
      </c>
      <c r="E14" s="7">
        <v>315</v>
      </c>
    </row>
    <row r="15" spans="3:5" x14ac:dyDescent="0.3">
      <c r="C15" s="6" t="s">
        <v>17</v>
      </c>
      <c r="D15" s="7">
        <v>62</v>
      </c>
      <c r="E15" s="7">
        <v>805</v>
      </c>
    </row>
    <row r="16" spans="3:5" x14ac:dyDescent="0.3">
      <c r="C16" s="6" t="s">
        <v>18</v>
      </c>
      <c r="D16" s="7">
        <v>95</v>
      </c>
      <c r="E16" s="17">
        <v>1023</v>
      </c>
    </row>
    <row r="17" spans="3:5" x14ac:dyDescent="0.3">
      <c r="C17" s="6" t="s">
        <v>19</v>
      </c>
      <c r="D17" s="7">
        <v>23</v>
      </c>
      <c r="E17" s="7">
        <v>253</v>
      </c>
    </row>
    <row r="18" spans="3:5" x14ac:dyDescent="0.3">
      <c r="C18" s="6" t="s">
        <v>20</v>
      </c>
      <c r="D18" s="7">
        <v>121</v>
      </c>
      <c r="E18" s="17">
        <v>1447</v>
      </c>
    </row>
    <row r="19" spans="3:5" x14ac:dyDescent="0.3">
      <c r="C19" s="6" t="s">
        <v>21</v>
      </c>
      <c r="D19" s="7">
        <v>19</v>
      </c>
      <c r="E19" s="7">
        <v>337</v>
      </c>
    </row>
    <row r="20" spans="3:5" x14ac:dyDescent="0.3">
      <c r="C20" s="9" t="s">
        <v>48</v>
      </c>
      <c r="D20" s="10">
        <v>172</v>
      </c>
      <c r="E20" s="16">
        <v>3092</v>
      </c>
    </row>
    <row r="21" spans="3:5" x14ac:dyDescent="0.3">
      <c r="C21" s="6" t="s">
        <v>49</v>
      </c>
      <c r="D21" s="7">
        <v>16</v>
      </c>
      <c r="E21" s="7">
        <v>187</v>
      </c>
    </row>
    <row r="22" spans="3:5" x14ac:dyDescent="0.3">
      <c r="C22" s="6" t="s">
        <v>50</v>
      </c>
      <c r="D22" s="7">
        <v>50</v>
      </c>
      <c r="E22" s="17">
        <v>1438</v>
      </c>
    </row>
    <row r="23" spans="3:5" x14ac:dyDescent="0.3">
      <c r="C23" s="6" t="s">
        <v>51</v>
      </c>
      <c r="D23" s="7">
        <v>23</v>
      </c>
      <c r="E23" s="7">
        <v>308</v>
      </c>
    </row>
    <row r="24" spans="3:5" x14ac:dyDescent="0.3">
      <c r="C24" s="6" t="s">
        <v>52</v>
      </c>
      <c r="D24" s="7">
        <v>30</v>
      </c>
      <c r="E24" s="7">
        <v>376</v>
      </c>
    </row>
    <row r="25" spans="3:5" x14ac:dyDescent="0.3">
      <c r="C25" s="6" t="s">
        <v>53</v>
      </c>
      <c r="D25" s="7">
        <v>53</v>
      </c>
      <c r="E25" s="7">
        <v>783</v>
      </c>
    </row>
    <row r="26" spans="3:5" x14ac:dyDescent="0.3">
      <c r="C26" s="9" t="s">
        <v>8</v>
      </c>
      <c r="D26" s="16">
        <v>1091</v>
      </c>
      <c r="E26" s="16">
        <v>16501</v>
      </c>
    </row>
    <row r="27" spans="3:5" x14ac:dyDescent="0.3">
      <c r="C27" s="6" t="s">
        <v>9</v>
      </c>
      <c r="D27" s="7">
        <v>6</v>
      </c>
      <c r="E27" s="7">
        <v>125</v>
      </c>
    </row>
    <row r="28" spans="3:5" x14ac:dyDescent="0.3">
      <c r="C28" s="6" t="s">
        <v>10</v>
      </c>
      <c r="D28" s="7">
        <v>159</v>
      </c>
      <c r="E28" s="17">
        <v>2006</v>
      </c>
    </row>
    <row r="29" spans="3:5" x14ac:dyDescent="0.3">
      <c r="C29" s="6" t="s">
        <v>11</v>
      </c>
      <c r="D29" s="7">
        <v>72</v>
      </c>
      <c r="E29" s="7">
        <v>860</v>
      </c>
    </row>
    <row r="30" spans="3:5" x14ac:dyDescent="0.3">
      <c r="C30" s="6" t="s">
        <v>12</v>
      </c>
      <c r="D30" s="7">
        <v>7</v>
      </c>
      <c r="E30" s="7">
        <v>145</v>
      </c>
    </row>
    <row r="31" spans="3:5" x14ac:dyDescent="0.3">
      <c r="C31" s="6" t="s">
        <v>13</v>
      </c>
      <c r="D31" s="7">
        <v>39</v>
      </c>
      <c r="E31" s="7">
        <v>534</v>
      </c>
    </row>
    <row r="32" spans="3:5" x14ac:dyDescent="0.3">
      <c r="C32" s="6" t="s">
        <v>14</v>
      </c>
      <c r="D32" s="7">
        <v>808</v>
      </c>
      <c r="E32" s="17">
        <v>12831</v>
      </c>
    </row>
    <row r="33" spans="3:5" x14ac:dyDescent="0.3">
      <c r="C33" s="9" t="s">
        <v>1</v>
      </c>
      <c r="D33" s="10">
        <v>302</v>
      </c>
      <c r="E33" s="16">
        <v>5885</v>
      </c>
    </row>
    <row r="34" spans="3:5" x14ac:dyDescent="0.3">
      <c r="C34" s="6" t="s">
        <v>2</v>
      </c>
      <c r="D34" s="7">
        <v>2</v>
      </c>
      <c r="E34" s="7">
        <v>24</v>
      </c>
    </row>
    <row r="35" spans="3:5" x14ac:dyDescent="0.3">
      <c r="C35" s="6" t="s">
        <v>3</v>
      </c>
      <c r="D35" s="7">
        <v>33</v>
      </c>
      <c r="E35" s="7">
        <v>636</v>
      </c>
    </row>
    <row r="36" spans="3:5" x14ac:dyDescent="0.3">
      <c r="C36" s="6" t="s">
        <v>4</v>
      </c>
      <c r="D36" s="7">
        <v>30</v>
      </c>
      <c r="E36" s="7">
        <v>396</v>
      </c>
    </row>
    <row r="37" spans="3:5" x14ac:dyDescent="0.3">
      <c r="C37" s="6" t="s">
        <v>5</v>
      </c>
      <c r="D37" s="7">
        <v>18</v>
      </c>
      <c r="E37" s="7">
        <v>255</v>
      </c>
    </row>
    <row r="38" spans="3:5" x14ac:dyDescent="0.3">
      <c r="C38" s="6" t="s">
        <v>6</v>
      </c>
      <c r="D38" s="7">
        <v>93</v>
      </c>
      <c r="E38" s="17">
        <v>1584</v>
      </c>
    </row>
    <row r="39" spans="3:5" x14ac:dyDescent="0.3">
      <c r="C39" s="6" t="s">
        <v>7</v>
      </c>
      <c r="D39" s="7">
        <v>126</v>
      </c>
      <c r="E39" s="17">
        <v>2990</v>
      </c>
    </row>
    <row r="40" spans="3:5" x14ac:dyDescent="0.3">
      <c r="C40" s="9" t="s">
        <v>33</v>
      </c>
      <c r="D40" s="10">
        <v>108</v>
      </c>
      <c r="E40" s="16">
        <v>1697</v>
      </c>
    </row>
    <row r="41" spans="3:5" x14ac:dyDescent="0.3">
      <c r="C41" s="6" t="s">
        <v>34</v>
      </c>
      <c r="D41" s="7">
        <v>16</v>
      </c>
      <c r="E41" s="7">
        <v>219</v>
      </c>
    </row>
    <row r="42" spans="3:5" x14ac:dyDescent="0.3">
      <c r="C42" s="6" t="s">
        <v>35</v>
      </c>
      <c r="D42" s="7">
        <v>1</v>
      </c>
      <c r="E42" s="7">
        <v>8</v>
      </c>
    </row>
    <row r="43" spans="3:5" x14ac:dyDescent="0.3">
      <c r="C43" s="6" t="s">
        <v>36</v>
      </c>
      <c r="D43" s="7">
        <v>17</v>
      </c>
      <c r="E43" s="7">
        <v>252</v>
      </c>
    </row>
    <row r="44" spans="3:5" x14ac:dyDescent="0.3">
      <c r="C44" s="6" t="s">
        <v>37</v>
      </c>
      <c r="D44" s="7">
        <v>17</v>
      </c>
      <c r="E44" s="7">
        <v>251</v>
      </c>
    </row>
    <row r="45" spans="3:5" x14ac:dyDescent="0.3">
      <c r="C45" s="6" t="s">
        <v>38</v>
      </c>
      <c r="D45" s="7">
        <v>8</v>
      </c>
      <c r="E45" s="7">
        <v>104</v>
      </c>
    </row>
    <row r="46" spans="3:5" x14ac:dyDescent="0.3">
      <c r="C46" s="6" t="s">
        <v>39</v>
      </c>
      <c r="D46" s="7">
        <v>49</v>
      </c>
      <c r="E46" s="7">
        <v>863</v>
      </c>
    </row>
    <row r="47" spans="3:5" x14ac:dyDescent="0.3">
      <c r="C47" s="9" t="s">
        <v>40</v>
      </c>
      <c r="D47" s="10">
        <v>158</v>
      </c>
      <c r="E47" s="16">
        <v>2319</v>
      </c>
    </row>
    <row r="48" spans="3:5" x14ac:dyDescent="0.3">
      <c r="C48" s="6" t="s">
        <v>41</v>
      </c>
      <c r="D48" s="7">
        <v>77</v>
      </c>
      <c r="E48" s="17">
        <v>1130</v>
      </c>
    </row>
    <row r="49" spans="3:5" x14ac:dyDescent="0.3">
      <c r="C49" s="6" t="s">
        <v>42</v>
      </c>
      <c r="D49" s="7">
        <v>2</v>
      </c>
      <c r="E49" s="7">
        <v>17</v>
      </c>
    </row>
    <row r="50" spans="3:5" x14ac:dyDescent="0.3">
      <c r="C50" s="6" t="s">
        <v>43</v>
      </c>
      <c r="D50" s="7">
        <v>7</v>
      </c>
      <c r="E50" s="7">
        <v>67</v>
      </c>
    </row>
    <row r="51" spans="3:5" x14ac:dyDescent="0.3">
      <c r="C51" s="6" t="s">
        <v>44</v>
      </c>
      <c r="D51" s="7">
        <v>40</v>
      </c>
      <c r="E51" s="7">
        <v>565</v>
      </c>
    </row>
    <row r="52" spans="3:5" x14ac:dyDescent="0.3">
      <c r="C52" s="6" t="s">
        <v>45</v>
      </c>
      <c r="D52" s="7">
        <v>2</v>
      </c>
      <c r="E52" s="7">
        <v>19</v>
      </c>
    </row>
    <row r="53" spans="3:5" x14ac:dyDescent="0.3">
      <c r="C53" s="6" t="s">
        <v>46</v>
      </c>
      <c r="D53" s="7">
        <v>11</v>
      </c>
      <c r="E53" s="7">
        <v>140</v>
      </c>
    </row>
    <row r="54" spans="3:5" x14ac:dyDescent="0.3">
      <c r="C54" s="6" t="s">
        <v>47</v>
      </c>
      <c r="D54" s="7">
        <v>19</v>
      </c>
      <c r="E54" s="7">
        <v>381</v>
      </c>
    </row>
    <row r="55" spans="3:5" x14ac:dyDescent="0.3">
      <c r="C55" s="9" t="s">
        <v>22</v>
      </c>
      <c r="D55" s="10">
        <v>603</v>
      </c>
      <c r="E55" s="16">
        <v>11075</v>
      </c>
    </row>
    <row r="56" spans="3:5" x14ac:dyDescent="0.3">
      <c r="C56" s="6" t="s">
        <v>23</v>
      </c>
      <c r="D56" s="7">
        <v>13</v>
      </c>
      <c r="E56" s="7">
        <v>232</v>
      </c>
    </row>
    <row r="57" spans="3:5" x14ac:dyDescent="0.3">
      <c r="C57" s="6" t="s">
        <v>24</v>
      </c>
      <c r="D57" s="7">
        <v>11</v>
      </c>
      <c r="E57" s="7">
        <v>131</v>
      </c>
    </row>
    <row r="58" spans="3:5" x14ac:dyDescent="0.3">
      <c r="C58" s="6" t="s">
        <v>25</v>
      </c>
      <c r="D58" s="7">
        <v>163</v>
      </c>
      <c r="E58" s="17">
        <v>3199</v>
      </c>
    </row>
    <row r="59" spans="3:5" x14ac:dyDescent="0.3">
      <c r="C59" s="6" t="s">
        <v>26</v>
      </c>
      <c r="D59" s="7">
        <v>27</v>
      </c>
      <c r="E59" s="7">
        <v>359</v>
      </c>
    </row>
    <row r="60" spans="3:5" x14ac:dyDescent="0.3">
      <c r="C60" s="6" t="s">
        <v>27</v>
      </c>
      <c r="D60" s="7">
        <v>1</v>
      </c>
      <c r="E60" s="7">
        <v>12</v>
      </c>
    </row>
    <row r="61" spans="3:5" x14ac:dyDescent="0.3">
      <c r="C61" s="6" t="s">
        <v>28</v>
      </c>
      <c r="D61" s="7">
        <v>189</v>
      </c>
      <c r="E61" s="17">
        <v>3115</v>
      </c>
    </row>
    <row r="62" spans="3:5" x14ac:dyDescent="0.3">
      <c r="C62" s="6" t="s">
        <v>29</v>
      </c>
      <c r="D62" s="7">
        <v>85</v>
      </c>
      <c r="E62" s="17">
        <v>1714</v>
      </c>
    </row>
    <row r="63" spans="3:5" x14ac:dyDescent="0.3">
      <c r="C63" s="6" t="s">
        <v>30</v>
      </c>
      <c r="D63" s="7">
        <v>49</v>
      </c>
      <c r="E63" s="17">
        <v>1072</v>
      </c>
    </row>
    <row r="64" spans="3:5" x14ac:dyDescent="0.3">
      <c r="C64" s="6" t="s">
        <v>31</v>
      </c>
      <c r="D64" s="7">
        <v>23</v>
      </c>
      <c r="E64" s="7">
        <v>546</v>
      </c>
    </row>
    <row r="65" spans="3:5" x14ac:dyDescent="0.3">
      <c r="C65" s="6" t="s">
        <v>32</v>
      </c>
      <c r="D65" s="7">
        <v>42</v>
      </c>
      <c r="E65" s="7">
        <v>695</v>
      </c>
    </row>
    <row r="66" spans="3:5" x14ac:dyDescent="0.3">
      <c r="C66" s="8" t="s">
        <v>63</v>
      </c>
      <c r="D66" s="19">
        <f>SUM(D4,D13,D20,D26,D33,D40,D47,D55)</f>
        <v>4724</v>
      </c>
      <c r="E66" s="19">
        <f>SUM(E4,E13,E20,E26,E33,E40,E47,E55)</f>
        <v>83607</v>
      </c>
    </row>
    <row r="67" spans="3:5" x14ac:dyDescent="0.3">
      <c r="D67" s="22" t="s">
        <v>68</v>
      </c>
      <c r="E67" s="23"/>
    </row>
    <row r="68" spans="3:5" x14ac:dyDescent="0.3">
      <c r="E68" s="21">
        <v>46198</v>
      </c>
    </row>
  </sheetData>
  <mergeCells count="2">
    <mergeCell ref="D67:E67"/>
    <mergeCell ref="C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60DA4-2B4C-4FC9-B9C4-A4EB299306C0}">
  <dimension ref="B1:D67"/>
  <sheetViews>
    <sheetView zoomScaleNormal="100" workbookViewId="0">
      <selection activeCell="B1" sqref="B1:D1"/>
    </sheetView>
  </sheetViews>
  <sheetFormatPr baseColWidth="10" defaultRowHeight="14.4" x14ac:dyDescent="0.3"/>
  <cols>
    <col min="2" max="2" width="70.33203125" bestFit="1" customWidth="1"/>
    <col min="3" max="3" width="11.44140625" style="3"/>
    <col min="4" max="4" width="79.33203125" style="3" customWidth="1"/>
  </cols>
  <sheetData>
    <row r="1" spans="2:4" ht="21" x14ac:dyDescent="0.3">
      <c r="B1" s="24" t="s">
        <v>72</v>
      </c>
      <c r="C1" s="24"/>
      <c r="D1" s="24"/>
    </row>
    <row r="3" spans="2:4" x14ac:dyDescent="0.3">
      <c r="B3" s="11" t="s">
        <v>64</v>
      </c>
      <c r="C3" s="5" t="s">
        <v>65</v>
      </c>
      <c r="D3" s="5" t="s">
        <v>66</v>
      </c>
    </row>
    <row r="4" spans="2:4" x14ac:dyDescent="0.3">
      <c r="B4" s="9" t="s">
        <v>54</v>
      </c>
      <c r="C4" s="16">
        <f>SUM(C5:C12)</f>
        <v>8253</v>
      </c>
      <c r="D4" s="16">
        <f>SUM(D5:D12)</f>
        <v>333193</v>
      </c>
    </row>
    <row r="5" spans="2:4" x14ac:dyDescent="0.3">
      <c r="B5" s="6" t="s">
        <v>59</v>
      </c>
      <c r="C5" s="7">
        <v>616</v>
      </c>
      <c r="D5" s="17">
        <v>17048</v>
      </c>
    </row>
    <row r="6" spans="2:4" x14ac:dyDescent="0.3">
      <c r="B6" s="6" t="s">
        <v>55</v>
      </c>
      <c r="C6" s="7">
        <v>36</v>
      </c>
      <c r="D6" s="17">
        <v>2694</v>
      </c>
    </row>
    <row r="7" spans="2:4" x14ac:dyDescent="0.3">
      <c r="B7" s="6" t="s">
        <v>56</v>
      </c>
      <c r="C7" s="17">
        <v>3630</v>
      </c>
      <c r="D7" s="17">
        <v>74467</v>
      </c>
    </row>
    <row r="8" spans="2:4" x14ac:dyDescent="0.3">
      <c r="B8" s="6" t="s">
        <v>57</v>
      </c>
      <c r="C8" s="7">
        <v>584</v>
      </c>
      <c r="D8" s="17">
        <v>15975</v>
      </c>
    </row>
    <row r="9" spans="2:4" x14ac:dyDescent="0.3">
      <c r="B9" s="6" t="s">
        <v>58</v>
      </c>
      <c r="C9" s="7">
        <v>222</v>
      </c>
      <c r="D9" s="17">
        <v>15515</v>
      </c>
    </row>
    <row r="10" spans="2:4" x14ac:dyDescent="0.3">
      <c r="B10" s="6" t="s">
        <v>60</v>
      </c>
      <c r="C10" s="17">
        <v>2651</v>
      </c>
      <c r="D10" s="17">
        <v>172129</v>
      </c>
    </row>
    <row r="11" spans="2:4" x14ac:dyDescent="0.3">
      <c r="B11" s="6" t="s">
        <v>61</v>
      </c>
      <c r="C11" s="7">
        <v>266</v>
      </c>
      <c r="D11" s="17">
        <v>15389</v>
      </c>
    </row>
    <row r="12" spans="2:4" x14ac:dyDescent="0.3">
      <c r="B12" s="12" t="s">
        <v>62</v>
      </c>
      <c r="C12" s="7">
        <v>248</v>
      </c>
      <c r="D12" s="17">
        <v>19976</v>
      </c>
    </row>
    <row r="13" spans="2:4" x14ac:dyDescent="0.3">
      <c r="B13" s="9" t="s">
        <v>15</v>
      </c>
      <c r="C13" s="16">
        <v>1501</v>
      </c>
      <c r="D13" s="16">
        <v>89177</v>
      </c>
    </row>
    <row r="14" spans="2:4" x14ac:dyDescent="0.3">
      <c r="B14" s="6" t="s">
        <v>16</v>
      </c>
      <c r="C14" s="7">
        <v>66</v>
      </c>
      <c r="D14" s="17">
        <v>1602</v>
      </c>
    </row>
    <row r="15" spans="2:4" x14ac:dyDescent="0.3">
      <c r="B15" s="6" t="s">
        <v>17</v>
      </c>
      <c r="C15" s="7">
        <v>474</v>
      </c>
      <c r="D15" s="17">
        <v>28799</v>
      </c>
    </row>
    <row r="16" spans="2:4" x14ac:dyDescent="0.3">
      <c r="B16" s="6" t="s">
        <v>18</v>
      </c>
      <c r="C16" s="7">
        <v>29</v>
      </c>
      <c r="D16" s="17">
        <v>2019</v>
      </c>
    </row>
    <row r="17" spans="2:4" x14ac:dyDescent="0.3">
      <c r="B17" s="6" t="s">
        <v>19</v>
      </c>
      <c r="C17" s="7">
        <v>152</v>
      </c>
      <c r="D17" s="17">
        <v>8086</v>
      </c>
    </row>
    <row r="18" spans="2:4" x14ac:dyDescent="0.3">
      <c r="B18" s="6" t="s">
        <v>20</v>
      </c>
      <c r="C18" s="7">
        <v>164</v>
      </c>
      <c r="D18" s="17">
        <v>8020</v>
      </c>
    </row>
    <row r="19" spans="2:4" x14ac:dyDescent="0.3">
      <c r="B19" s="6" t="s">
        <v>21</v>
      </c>
      <c r="C19" s="7">
        <v>616</v>
      </c>
      <c r="D19" s="17">
        <v>40651</v>
      </c>
    </row>
    <row r="20" spans="2:4" x14ac:dyDescent="0.3">
      <c r="B20" s="9" t="s">
        <v>48</v>
      </c>
      <c r="C20" s="16">
        <v>1651</v>
      </c>
      <c r="D20" s="16">
        <v>156973</v>
      </c>
    </row>
    <row r="21" spans="2:4" x14ac:dyDescent="0.3">
      <c r="B21" s="6" t="s">
        <v>49</v>
      </c>
      <c r="C21" s="7">
        <v>371</v>
      </c>
      <c r="D21" s="17">
        <v>19624</v>
      </c>
    </row>
    <row r="22" spans="2:4" x14ac:dyDescent="0.3">
      <c r="B22" s="6" t="s">
        <v>50</v>
      </c>
      <c r="C22" s="7">
        <v>462</v>
      </c>
      <c r="D22" s="17">
        <v>38244</v>
      </c>
    </row>
    <row r="23" spans="2:4" x14ac:dyDescent="0.3">
      <c r="B23" s="6" t="s">
        <v>51</v>
      </c>
      <c r="C23" s="7">
        <v>32</v>
      </c>
      <c r="D23" s="17">
        <v>1678</v>
      </c>
    </row>
    <row r="24" spans="2:4" x14ac:dyDescent="0.3">
      <c r="B24" s="6" t="s">
        <v>52</v>
      </c>
      <c r="C24" s="7">
        <v>12</v>
      </c>
      <c r="D24" s="17">
        <v>1005</v>
      </c>
    </row>
    <row r="25" spans="2:4" x14ac:dyDescent="0.3">
      <c r="B25" s="6" t="s">
        <v>53</v>
      </c>
      <c r="C25" s="7">
        <v>774</v>
      </c>
      <c r="D25" s="17">
        <v>96422</v>
      </c>
    </row>
    <row r="26" spans="2:4" x14ac:dyDescent="0.3">
      <c r="B26" s="9" t="s">
        <v>8</v>
      </c>
      <c r="C26" s="16">
        <v>4568</v>
      </c>
      <c r="D26" s="16">
        <v>472404</v>
      </c>
    </row>
    <row r="27" spans="2:4" x14ac:dyDescent="0.3">
      <c r="B27" s="6" t="s">
        <v>9</v>
      </c>
      <c r="C27" s="7">
        <v>397</v>
      </c>
      <c r="D27" s="17">
        <v>40882</v>
      </c>
    </row>
    <row r="28" spans="2:4" x14ac:dyDescent="0.3">
      <c r="B28" s="6" t="s">
        <v>10</v>
      </c>
      <c r="C28" s="17">
        <v>1194</v>
      </c>
      <c r="D28" s="17">
        <v>49927</v>
      </c>
    </row>
    <row r="29" spans="2:4" x14ac:dyDescent="0.3">
      <c r="B29" s="6" t="s">
        <v>11</v>
      </c>
      <c r="C29" s="7">
        <v>205</v>
      </c>
      <c r="D29" s="17">
        <v>17876</v>
      </c>
    </row>
    <row r="30" spans="2:4" x14ac:dyDescent="0.3">
      <c r="B30" s="6" t="s">
        <v>12</v>
      </c>
      <c r="C30" s="7">
        <v>23</v>
      </c>
      <c r="D30" s="17">
        <v>3353</v>
      </c>
    </row>
    <row r="31" spans="2:4" x14ac:dyDescent="0.3">
      <c r="B31" s="6" t="s">
        <v>13</v>
      </c>
      <c r="C31" s="17">
        <v>1197</v>
      </c>
      <c r="D31" s="17">
        <v>161448</v>
      </c>
    </row>
    <row r="32" spans="2:4" x14ac:dyDescent="0.3">
      <c r="B32" s="6" t="s">
        <v>14</v>
      </c>
      <c r="C32" s="17">
        <v>1552</v>
      </c>
      <c r="D32" s="17">
        <v>198918</v>
      </c>
    </row>
    <row r="33" spans="2:4" x14ac:dyDescent="0.3">
      <c r="B33" s="9" t="s">
        <v>1</v>
      </c>
      <c r="C33" s="16">
        <v>3423</v>
      </c>
      <c r="D33" s="16">
        <v>121091</v>
      </c>
    </row>
    <row r="34" spans="2:4" x14ac:dyDescent="0.3">
      <c r="B34" s="6" t="s">
        <v>2</v>
      </c>
      <c r="C34" s="7">
        <v>406</v>
      </c>
      <c r="D34" s="17">
        <v>12203</v>
      </c>
    </row>
    <row r="35" spans="2:4" x14ac:dyDescent="0.3">
      <c r="B35" s="6" t="s">
        <v>3</v>
      </c>
      <c r="C35" s="7">
        <v>328</v>
      </c>
      <c r="D35" s="17">
        <v>14169</v>
      </c>
    </row>
    <row r="36" spans="2:4" x14ac:dyDescent="0.3">
      <c r="B36" s="6" t="s">
        <v>4</v>
      </c>
      <c r="C36" s="7">
        <v>686</v>
      </c>
      <c r="D36" s="17">
        <v>14590</v>
      </c>
    </row>
    <row r="37" spans="2:4" x14ac:dyDescent="0.3">
      <c r="B37" s="6" t="s">
        <v>5</v>
      </c>
      <c r="C37" s="17">
        <v>1120</v>
      </c>
      <c r="D37" s="17">
        <v>17621</v>
      </c>
    </row>
    <row r="38" spans="2:4" x14ac:dyDescent="0.3">
      <c r="B38" s="6" t="s">
        <v>6</v>
      </c>
      <c r="C38" s="7">
        <v>646</v>
      </c>
      <c r="D38" s="17">
        <v>50566</v>
      </c>
    </row>
    <row r="39" spans="2:4" x14ac:dyDescent="0.3">
      <c r="B39" s="6" t="s">
        <v>7</v>
      </c>
      <c r="C39" s="7">
        <v>237</v>
      </c>
      <c r="D39" s="17">
        <v>11942</v>
      </c>
    </row>
    <row r="40" spans="2:4" x14ac:dyDescent="0.3">
      <c r="B40" s="9" t="s">
        <v>33</v>
      </c>
      <c r="C40" s="16">
        <v>1733</v>
      </c>
      <c r="D40" s="16">
        <v>201405</v>
      </c>
    </row>
    <row r="41" spans="2:4" x14ac:dyDescent="0.3">
      <c r="B41" s="6" t="s">
        <v>34</v>
      </c>
      <c r="C41" s="7">
        <v>31</v>
      </c>
      <c r="D41" s="17">
        <v>1638</v>
      </c>
    </row>
    <row r="42" spans="2:4" x14ac:dyDescent="0.3">
      <c r="B42" s="6" t="s">
        <v>35</v>
      </c>
      <c r="C42" s="7">
        <v>257</v>
      </c>
      <c r="D42" s="17">
        <v>24589</v>
      </c>
    </row>
    <row r="43" spans="2:4" x14ac:dyDescent="0.3">
      <c r="B43" s="6" t="s">
        <v>36</v>
      </c>
      <c r="C43" s="7">
        <v>149</v>
      </c>
      <c r="D43" s="17">
        <v>13461</v>
      </c>
    </row>
    <row r="44" spans="2:4" x14ac:dyDescent="0.3">
      <c r="B44" s="6" t="s">
        <v>37</v>
      </c>
      <c r="C44" s="7">
        <v>254</v>
      </c>
      <c r="D44" s="17">
        <v>28175</v>
      </c>
    </row>
    <row r="45" spans="2:4" x14ac:dyDescent="0.3">
      <c r="B45" s="6" t="s">
        <v>38</v>
      </c>
      <c r="C45" s="7">
        <v>535</v>
      </c>
      <c r="D45" s="17">
        <v>90441</v>
      </c>
    </row>
    <row r="46" spans="2:4" x14ac:dyDescent="0.3">
      <c r="B46" s="6" t="s">
        <v>39</v>
      </c>
      <c r="C46" s="7">
        <v>507</v>
      </c>
      <c r="D46" s="17">
        <v>43101</v>
      </c>
    </row>
    <row r="47" spans="2:4" x14ac:dyDescent="0.3">
      <c r="B47" s="9" t="s">
        <v>40</v>
      </c>
      <c r="C47" s="16">
        <v>2222</v>
      </c>
      <c r="D47" s="16">
        <v>158956</v>
      </c>
    </row>
    <row r="48" spans="2:4" x14ac:dyDescent="0.3">
      <c r="B48" s="6" t="s">
        <v>41</v>
      </c>
      <c r="C48" s="7">
        <v>758</v>
      </c>
      <c r="D48" s="17">
        <v>28257</v>
      </c>
    </row>
    <row r="49" spans="2:4" x14ac:dyDescent="0.3">
      <c r="B49" s="6" t="s">
        <v>42</v>
      </c>
      <c r="C49" s="7">
        <v>116</v>
      </c>
      <c r="D49" s="17">
        <v>10176</v>
      </c>
    </row>
    <row r="50" spans="2:4" x14ac:dyDescent="0.3">
      <c r="B50" s="6" t="s">
        <v>43</v>
      </c>
      <c r="C50" s="7">
        <v>117</v>
      </c>
      <c r="D50" s="17">
        <v>7080</v>
      </c>
    </row>
    <row r="51" spans="2:4" x14ac:dyDescent="0.3">
      <c r="B51" s="6" t="s">
        <v>44</v>
      </c>
      <c r="C51" s="7">
        <v>140</v>
      </c>
      <c r="D51" s="17">
        <v>4835</v>
      </c>
    </row>
    <row r="52" spans="2:4" x14ac:dyDescent="0.3">
      <c r="B52" s="6" t="s">
        <v>45</v>
      </c>
      <c r="C52" s="7">
        <v>113</v>
      </c>
      <c r="D52" s="17">
        <v>10773</v>
      </c>
    </row>
    <row r="53" spans="2:4" x14ac:dyDescent="0.3">
      <c r="B53" s="6" t="s">
        <v>46</v>
      </c>
      <c r="C53" s="7">
        <v>31</v>
      </c>
      <c r="D53" s="7">
        <v>447</v>
      </c>
    </row>
    <row r="54" spans="2:4" x14ac:dyDescent="0.3">
      <c r="B54" s="6" t="s">
        <v>47</v>
      </c>
      <c r="C54" s="7">
        <v>947</v>
      </c>
      <c r="D54" s="17">
        <v>97388</v>
      </c>
    </row>
    <row r="55" spans="2:4" x14ac:dyDescent="0.3">
      <c r="B55" s="9" t="s">
        <v>22</v>
      </c>
      <c r="C55" s="16">
        <v>2409</v>
      </c>
      <c r="D55" s="16">
        <v>153913</v>
      </c>
    </row>
    <row r="56" spans="2:4" x14ac:dyDescent="0.3">
      <c r="B56" s="6" t="s">
        <v>23</v>
      </c>
      <c r="C56" s="7">
        <v>36</v>
      </c>
      <c r="D56" s="17">
        <v>1685</v>
      </c>
    </row>
    <row r="57" spans="2:4" x14ac:dyDescent="0.3">
      <c r="B57" s="6" t="s">
        <v>24</v>
      </c>
      <c r="C57" s="7">
        <v>884</v>
      </c>
      <c r="D57" s="17">
        <v>46183</v>
      </c>
    </row>
    <row r="58" spans="2:4" x14ac:dyDescent="0.3">
      <c r="B58" s="6" t="s">
        <v>25</v>
      </c>
      <c r="C58" s="7">
        <v>454</v>
      </c>
      <c r="D58" s="17">
        <v>26205</v>
      </c>
    </row>
    <row r="59" spans="2:4" x14ac:dyDescent="0.3">
      <c r="B59" s="6" t="s">
        <v>26</v>
      </c>
      <c r="C59" s="7">
        <v>122</v>
      </c>
      <c r="D59" s="17">
        <v>6321</v>
      </c>
    </row>
    <row r="60" spans="2:4" x14ac:dyDescent="0.3">
      <c r="B60" s="6" t="s">
        <v>27</v>
      </c>
      <c r="C60" s="7">
        <v>21</v>
      </c>
      <c r="D60" s="17">
        <v>1074</v>
      </c>
    </row>
    <row r="61" spans="2:4" x14ac:dyDescent="0.3">
      <c r="B61" s="6" t="s">
        <v>28</v>
      </c>
      <c r="C61" s="7">
        <v>33</v>
      </c>
      <c r="D61" s="17">
        <v>1075</v>
      </c>
    </row>
    <row r="62" spans="2:4" x14ac:dyDescent="0.3">
      <c r="B62" s="6" t="s">
        <v>29</v>
      </c>
      <c r="C62" s="7">
        <v>792</v>
      </c>
      <c r="D62" s="17">
        <v>54938</v>
      </c>
    </row>
    <row r="63" spans="2:4" x14ac:dyDescent="0.3">
      <c r="B63" s="6" t="s">
        <v>31</v>
      </c>
      <c r="C63" s="7">
        <v>58</v>
      </c>
      <c r="D63" s="17">
        <v>15673</v>
      </c>
    </row>
    <row r="64" spans="2:4" x14ac:dyDescent="0.3">
      <c r="B64" s="6" t="s">
        <v>32</v>
      </c>
      <c r="C64" s="7">
        <v>9</v>
      </c>
      <c r="D64" s="7">
        <v>759</v>
      </c>
    </row>
    <row r="65" spans="2:4" x14ac:dyDescent="0.3">
      <c r="B65" s="8" t="s">
        <v>63</v>
      </c>
      <c r="C65" s="19">
        <f>SUM(C4,C13,C20,C26,C33,C40,C47,C55)</f>
        <v>25760</v>
      </c>
      <c r="D65" s="19">
        <f>SUM(D4,D13,D20,D26,D33,D40,D47,D55)</f>
        <v>1687112</v>
      </c>
    </row>
    <row r="66" spans="2:4" x14ac:dyDescent="0.3">
      <c r="C66" s="22" t="s">
        <v>68</v>
      </c>
      <c r="D66" s="23"/>
    </row>
    <row r="67" spans="2:4" x14ac:dyDescent="0.3">
      <c r="D67" s="21">
        <v>46198</v>
      </c>
    </row>
  </sheetData>
  <mergeCells count="2">
    <mergeCell ref="C66:D66"/>
    <mergeCell ref="B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5A25D-4674-4979-84B6-80B02CA543D1}">
  <dimension ref="B1:D68"/>
  <sheetViews>
    <sheetView zoomScaleNormal="100" workbookViewId="0">
      <selection activeCell="B1" sqref="B1:D1"/>
    </sheetView>
  </sheetViews>
  <sheetFormatPr baseColWidth="10" defaultRowHeight="14.4" x14ac:dyDescent="0.3"/>
  <cols>
    <col min="2" max="2" width="70.33203125" bestFit="1" customWidth="1"/>
    <col min="3" max="3" width="32.33203125" style="3" customWidth="1"/>
    <col min="4" max="4" width="60.44140625" style="3" customWidth="1"/>
  </cols>
  <sheetData>
    <row r="1" spans="2:4" ht="21" x14ac:dyDescent="0.3">
      <c r="B1" s="24" t="s">
        <v>71</v>
      </c>
      <c r="C1" s="24"/>
      <c r="D1" s="24"/>
    </row>
    <row r="3" spans="2:4" x14ac:dyDescent="0.3">
      <c r="B3" s="11" t="s">
        <v>64</v>
      </c>
      <c r="C3" s="5" t="s">
        <v>65</v>
      </c>
      <c r="D3" s="5" t="s">
        <v>66</v>
      </c>
    </row>
    <row r="4" spans="2:4" x14ac:dyDescent="0.3">
      <c r="B4" s="9" t="s">
        <v>54</v>
      </c>
      <c r="C4" s="15">
        <f>SUM(C5:C12)</f>
        <v>508369</v>
      </c>
      <c r="D4" s="15">
        <f>SUM(D5:D12)</f>
        <v>10540823</v>
      </c>
    </row>
    <row r="5" spans="2:4" x14ac:dyDescent="0.3">
      <c r="B5" s="6" t="s">
        <v>59</v>
      </c>
      <c r="C5" s="7">
        <v>21703</v>
      </c>
      <c r="D5" s="7">
        <v>461428</v>
      </c>
    </row>
    <row r="6" spans="2:4" x14ac:dyDescent="0.3">
      <c r="B6" s="6" t="s">
        <v>55</v>
      </c>
      <c r="C6" s="7">
        <v>1978</v>
      </c>
      <c r="D6" s="7">
        <v>53393</v>
      </c>
    </row>
    <row r="7" spans="2:4" x14ac:dyDescent="0.3">
      <c r="B7" s="6" t="s">
        <v>56</v>
      </c>
      <c r="C7" s="7">
        <v>162483</v>
      </c>
      <c r="D7" s="7">
        <v>2060173</v>
      </c>
    </row>
    <row r="8" spans="2:4" x14ac:dyDescent="0.3">
      <c r="B8" s="6" t="s">
        <v>57</v>
      </c>
      <c r="C8" s="7">
        <v>29284</v>
      </c>
      <c r="D8" s="7">
        <v>541995</v>
      </c>
    </row>
    <row r="9" spans="2:4" x14ac:dyDescent="0.3">
      <c r="B9" s="6" t="s">
        <v>58</v>
      </c>
      <c r="C9" s="7">
        <v>9819</v>
      </c>
      <c r="D9" s="7">
        <v>211956</v>
      </c>
    </row>
    <row r="10" spans="2:4" x14ac:dyDescent="0.3">
      <c r="B10" s="6" t="s">
        <v>60</v>
      </c>
      <c r="C10" s="7">
        <v>235010</v>
      </c>
      <c r="D10" s="7">
        <v>6118170</v>
      </c>
    </row>
    <row r="11" spans="2:4" x14ac:dyDescent="0.3">
      <c r="B11" s="6" t="s">
        <v>61</v>
      </c>
      <c r="C11" s="7">
        <v>16564</v>
      </c>
      <c r="D11" s="7">
        <v>225832</v>
      </c>
    </row>
    <row r="12" spans="2:4" x14ac:dyDescent="0.3">
      <c r="B12" s="12" t="s">
        <v>62</v>
      </c>
      <c r="C12" s="7">
        <v>31528</v>
      </c>
      <c r="D12" s="7">
        <v>867876</v>
      </c>
    </row>
    <row r="13" spans="2:4" x14ac:dyDescent="0.3">
      <c r="B13" s="9" t="s">
        <v>15</v>
      </c>
      <c r="C13" s="20">
        <v>230816</v>
      </c>
      <c r="D13" s="20">
        <v>4340668</v>
      </c>
    </row>
    <row r="14" spans="2:4" x14ac:dyDescent="0.3">
      <c r="B14" s="6" t="s">
        <v>16</v>
      </c>
      <c r="C14" s="17">
        <v>13643</v>
      </c>
      <c r="D14" s="17">
        <v>262340</v>
      </c>
    </row>
    <row r="15" spans="2:4" x14ac:dyDescent="0.3">
      <c r="B15" s="6" t="s">
        <v>17</v>
      </c>
      <c r="C15" s="17">
        <v>26721</v>
      </c>
      <c r="D15" s="17">
        <v>560967</v>
      </c>
    </row>
    <row r="16" spans="2:4" x14ac:dyDescent="0.3">
      <c r="B16" s="6" t="s">
        <v>18</v>
      </c>
      <c r="C16" s="17">
        <v>29748</v>
      </c>
      <c r="D16" s="17">
        <v>643195</v>
      </c>
    </row>
    <row r="17" spans="2:4" x14ac:dyDescent="0.3">
      <c r="B17" s="6" t="s">
        <v>19</v>
      </c>
      <c r="C17" s="17">
        <v>113580</v>
      </c>
      <c r="D17" s="17">
        <v>1700937</v>
      </c>
    </row>
    <row r="18" spans="2:4" x14ac:dyDescent="0.3">
      <c r="B18" s="6" t="s">
        <v>20</v>
      </c>
      <c r="C18" s="17">
        <v>22067</v>
      </c>
      <c r="D18" s="17">
        <v>508395</v>
      </c>
    </row>
    <row r="19" spans="2:4" x14ac:dyDescent="0.3">
      <c r="B19" s="6" t="s">
        <v>21</v>
      </c>
      <c r="C19" s="17">
        <v>25057</v>
      </c>
      <c r="D19" s="17">
        <v>664834</v>
      </c>
    </row>
    <row r="20" spans="2:4" x14ac:dyDescent="0.3">
      <c r="B20" s="9" t="s">
        <v>48</v>
      </c>
      <c r="C20" s="20">
        <v>164547</v>
      </c>
      <c r="D20" s="20">
        <v>4306483</v>
      </c>
    </row>
    <row r="21" spans="2:4" x14ac:dyDescent="0.3">
      <c r="B21" s="6" t="s">
        <v>49</v>
      </c>
      <c r="C21" s="17">
        <v>33419</v>
      </c>
      <c r="D21" s="17">
        <v>1089388</v>
      </c>
    </row>
    <row r="22" spans="2:4" x14ac:dyDescent="0.3">
      <c r="B22" s="6" t="s">
        <v>50</v>
      </c>
      <c r="C22" s="17">
        <v>34140</v>
      </c>
      <c r="D22" s="17">
        <v>1084136</v>
      </c>
    </row>
    <row r="23" spans="2:4" x14ac:dyDescent="0.3">
      <c r="B23" s="6" t="s">
        <v>51</v>
      </c>
      <c r="C23" s="17">
        <v>30638</v>
      </c>
      <c r="D23" s="17">
        <v>602257</v>
      </c>
    </row>
    <row r="24" spans="2:4" x14ac:dyDescent="0.3">
      <c r="B24" s="6" t="s">
        <v>52</v>
      </c>
      <c r="C24" s="17">
        <v>12900</v>
      </c>
      <c r="D24" s="17">
        <v>399266</v>
      </c>
    </row>
    <row r="25" spans="2:4" x14ac:dyDescent="0.3">
      <c r="B25" s="6" t="s">
        <v>53</v>
      </c>
      <c r="C25" s="17">
        <v>53450</v>
      </c>
      <c r="D25" s="17">
        <v>1131436</v>
      </c>
    </row>
    <row r="26" spans="2:4" x14ac:dyDescent="0.3">
      <c r="B26" s="9" t="s">
        <v>8</v>
      </c>
      <c r="C26" s="20">
        <v>186894</v>
      </c>
      <c r="D26" s="20">
        <v>5234167</v>
      </c>
    </row>
    <row r="27" spans="2:4" x14ac:dyDescent="0.3">
      <c r="B27" s="6" t="s">
        <v>9</v>
      </c>
      <c r="C27" s="17">
        <v>38216</v>
      </c>
      <c r="D27" s="17">
        <v>888597</v>
      </c>
    </row>
    <row r="28" spans="2:4" x14ac:dyDescent="0.3">
      <c r="B28" s="6" t="s">
        <v>10</v>
      </c>
      <c r="C28" s="17">
        <v>10530</v>
      </c>
      <c r="D28" s="17">
        <v>277898</v>
      </c>
    </row>
    <row r="29" spans="2:4" x14ac:dyDescent="0.3">
      <c r="B29" s="6" t="s">
        <v>11</v>
      </c>
      <c r="C29" s="17">
        <v>42959</v>
      </c>
      <c r="D29" s="17">
        <v>1157637</v>
      </c>
    </row>
    <row r="30" spans="2:4" x14ac:dyDescent="0.3">
      <c r="B30" s="6" t="s">
        <v>12</v>
      </c>
      <c r="C30" s="17">
        <v>12787</v>
      </c>
      <c r="D30" s="17">
        <v>634719</v>
      </c>
    </row>
    <row r="31" spans="2:4" x14ac:dyDescent="0.3">
      <c r="B31" s="6" t="s">
        <v>13</v>
      </c>
      <c r="C31" s="17">
        <v>16536</v>
      </c>
      <c r="D31" s="17">
        <v>450818</v>
      </c>
    </row>
    <row r="32" spans="2:4" x14ac:dyDescent="0.3">
      <c r="B32" s="6" t="s">
        <v>14</v>
      </c>
      <c r="C32" s="17">
        <v>65867</v>
      </c>
      <c r="D32" s="17">
        <v>1824518</v>
      </c>
    </row>
    <row r="33" spans="2:4" x14ac:dyDescent="0.3">
      <c r="B33" s="9" t="s">
        <v>1</v>
      </c>
      <c r="C33" s="20">
        <v>282079</v>
      </c>
      <c r="D33" s="20">
        <v>6284825</v>
      </c>
    </row>
    <row r="34" spans="2:4" x14ac:dyDescent="0.3">
      <c r="B34" s="6" t="s">
        <v>2</v>
      </c>
      <c r="C34" s="17">
        <v>8323</v>
      </c>
      <c r="D34" s="17">
        <v>149862</v>
      </c>
    </row>
    <row r="35" spans="2:4" x14ac:dyDescent="0.3">
      <c r="B35" s="6" t="s">
        <v>3</v>
      </c>
      <c r="C35" s="17">
        <v>8054</v>
      </c>
      <c r="D35" s="17">
        <v>187605</v>
      </c>
    </row>
    <row r="36" spans="2:4" x14ac:dyDescent="0.3">
      <c r="B36" s="6" t="s">
        <v>4</v>
      </c>
      <c r="C36" s="17">
        <v>110354</v>
      </c>
      <c r="D36" s="17">
        <v>1639303</v>
      </c>
    </row>
    <row r="37" spans="2:4" x14ac:dyDescent="0.3">
      <c r="B37" s="6" t="s">
        <v>5</v>
      </c>
      <c r="C37" s="17">
        <v>83824</v>
      </c>
      <c r="D37" s="17">
        <v>1846812</v>
      </c>
    </row>
    <row r="38" spans="2:4" x14ac:dyDescent="0.3">
      <c r="B38" s="6" t="s">
        <v>6</v>
      </c>
      <c r="C38" s="17">
        <v>37777</v>
      </c>
      <c r="D38" s="17">
        <v>1169917</v>
      </c>
    </row>
    <row r="39" spans="2:4" x14ac:dyDescent="0.3">
      <c r="B39" s="6" t="s">
        <v>7</v>
      </c>
      <c r="C39" s="17">
        <v>33747</v>
      </c>
      <c r="D39" s="17">
        <v>1291326</v>
      </c>
    </row>
    <row r="40" spans="2:4" x14ac:dyDescent="0.3">
      <c r="B40" s="9" t="s">
        <v>33</v>
      </c>
      <c r="C40" s="20">
        <v>176615</v>
      </c>
      <c r="D40" s="20">
        <v>6797386</v>
      </c>
    </row>
    <row r="41" spans="2:4" x14ac:dyDescent="0.3">
      <c r="B41" s="6" t="s">
        <v>34</v>
      </c>
      <c r="C41" s="17">
        <v>18761</v>
      </c>
      <c r="D41" s="17">
        <v>860994</v>
      </c>
    </row>
    <row r="42" spans="2:4" x14ac:dyDescent="0.3">
      <c r="B42" s="6" t="s">
        <v>35</v>
      </c>
      <c r="C42" s="17">
        <v>6634</v>
      </c>
      <c r="D42" s="17">
        <v>203652</v>
      </c>
    </row>
    <row r="43" spans="2:4" x14ac:dyDescent="0.3">
      <c r="B43" s="6" t="s">
        <v>36</v>
      </c>
      <c r="C43" s="17">
        <v>18544</v>
      </c>
      <c r="D43" s="17">
        <v>565547</v>
      </c>
    </row>
    <row r="44" spans="2:4" x14ac:dyDescent="0.3">
      <c r="B44" s="6" t="s">
        <v>37</v>
      </c>
      <c r="C44" s="17">
        <v>17963</v>
      </c>
      <c r="D44" s="17">
        <v>377747</v>
      </c>
    </row>
    <row r="45" spans="2:4" x14ac:dyDescent="0.3">
      <c r="B45" s="6" t="s">
        <v>38</v>
      </c>
      <c r="C45" s="17">
        <v>100662</v>
      </c>
      <c r="D45" s="17">
        <v>4502732</v>
      </c>
    </row>
    <row r="46" spans="2:4" x14ac:dyDescent="0.3">
      <c r="B46" s="6" t="s">
        <v>39</v>
      </c>
      <c r="C46" s="17">
        <v>14051</v>
      </c>
      <c r="D46" s="17">
        <v>286714</v>
      </c>
    </row>
    <row r="47" spans="2:4" x14ac:dyDescent="0.3">
      <c r="B47" s="9" t="s">
        <v>40</v>
      </c>
      <c r="C47" s="20">
        <v>92488</v>
      </c>
      <c r="D47" s="20">
        <v>1654834</v>
      </c>
    </row>
    <row r="48" spans="2:4" x14ac:dyDescent="0.3">
      <c r="B48" s="6" t="s">
        <v>41</v>
      </c>
      <c r="C48" s="17">
        <v>9958</v>
      </c>
      <c r="D48" s="17">
        <v>253513</v>
      </c>
    </row>
    <row r="49" spans="2:4" x14ac:dyDescent="0.3">
      <c r="B49" s="6" t="s">
        <v>42</v>
      </c>
      <c r="C49" s="17">
        <v>3572</v>
      </c>
      <c r="D49" s="17">
        <v>96316</v>
      </c>
    </row>
    <row r="50" spans="2:4" x14ac:dyDescent="0.3">
      <c r="B50" s="6" t="s">
        <v>43</v>
      </c>
      <c r="C50" s="17">
        <v>3421</v>
      </c>
      <c r="D50" s="17">
        <v>90167</v>
      </c>
    </row>
    <row r="51" spans="2:4" x14ac:dyDescent="0.3">
      <c r="B51" s="6" t="s">
        <v>44</v>
      </c>
      <c r="C51" s="17">
        <v>15665</v>
      </c>
      <c r="D51" s="17">
        <v>383334</v>
      </c>
    </row>
    <row r="52" spans="2:4" x14ac:dyDescent="0.3">
      <c r="B52" s="6" t="s">
        <v>45</v>
      </c>
      <c r="C52" s="17">
        <v>1901</v>
      </c>
      <c r="D52" s="17">
        <v>34296</v>
      </c>
    </row>
    <row r="53" spans="2:4" x14ac:dyDescent="0.3">
      <c r="B53" s="6" t="s">
        <v>46</v>
      </c>
      <c r="C53" s="17">
        <v>3044</v>
      </c>
      <c r="D53" s="17">
        <v>68057</v>
      </c>
    </row>
    <row r="54" spans="2:4" x14ac:dyDescent="0.3">
      <c r="B54" s="6" t="s">
        <v>47</v>
      </c>
      <c r="C54" s="17">
        <v>54926</v>
      </c>
      <c r="D54" s="17">
        <v>729131</v>
      </c>
    </row>
    <row r="55" spans="2:4" x14ac:dyDescent="0.3">
      <c r="B55" s="9" t="s">
        <v>22</v>
      </c>
      <c r="C55" s="20">
        <v>228642</v>
      </c>
      <c r="D55" s="20">
        <v>5329235</v>
      </c>
    </row>
    <row r="56" spans="2:4" x14ac:dyDescent="0.3">
      <c r="B56" s="6" t="s">
        <v>23</v>
      </c>
      <c r="C56" s="17">
        <v>69147</v>
      </c>
      <c r="D56" s="17">
        <v>890734</v>
      </c>
    </row>
    <row r="57" spans="2:4" x14ac:dyDescent="0.3">
      <c r="B57" s="6" t="s">
        <v>24</v>
      </c>
      <c r="C57" s="17">
        <v>15902</v>
      </c>
      <c r="D57" s="17">
        <v>435917</v>
      </c>
    </row>
    <row r="58" spans="2:4" x14ac:dyDescent="0.3">
      <c r="B58" s="6" t="s">
        <v>25</v>
      </c>
      <c r="C58" s="17">
        <v>31579</v>
      </c>
      <c r="D58" s="17">
        <v>988506</v>
      </c>
    </row>
    <row r="59" spans="2:4" x14ac:dyDescent="0.3">
      <c r="B59" s="6" t="s">
        <v>26</v>
      </c>
      <c r="C59" s="17">
        <v>9321</v>
      </c>
      <c r="D59" s="17">
        <v>263534</v>
      </c>
    </row>
    <row r="60" spans="2:4" x14ac:dyDescent="0.3">
      <c r="B60" s="6" t="s">
        <v>27</v>
      </c>
      <c r="C60" s="17">
        <v>11297</v>
      </c>
      <c r="D60" s="17">
        <v>246648</v>
      </c>
    </row>
    <row r="61" spans="2:4" x14ac:dyDescent="0.3">
      <c r="B61" s="6" t="s">
        <v>28</v>
      </c>
      <c r="C61" s="17">
        <v>4375</v>
      </c>
      <c r="D61" s="17">
        <v>61933</v>
      </c>
    </row>
    <row r="62" spans="2:4" x14ac:dyDescent="0.3">
      <c r="B62" s="6" t="s">
        <v>29</v>
      </c>
      <c r="C62" s="17">
        <v>59677</v>
      </c>
      <c r="D62" s="17">
        <v>1885224</v>
      </c>
    </row>
    <row r="63" spans="2:4" x14ac:dyDescent="0.3">
      <c r="B63" s="6" t="s">
        <v>30</v>
      </c>
      <c r="C63" s="17">
        <v>14947</v>
      </c>
      <c r="D63" s="17">
        <v>195400</v>
      </c>
    </row>
    <row r="64" spans="2:4" x14ac:dyDescent="0.3">
      <c r="B64" s="6" t="s">
        <v>31</v>
      </c>
      <c r="C64" s="17">
        <v>7772</v>
      </c>
      <c r="D64" s="17">
        <v>245296</v>
      </c>
    </row>
    <row r="65" spans="2:4" x14ac:dyDescent="0.3">
      <c r="B65" s="6" t="s">
        <v>32</v>
      </c>
      <c r="C65" s="17">
        <v>4625</v>
      </c>
      <c r="D65" s="17">
        <v>116043</v>
      </c>
    </row>
    <row r="66" spans="2:4" x14ac:dyDescent="0.3">
      <c r="B66" s="8" t="s">
        <v>63</v>
      </c>
      <c r="C66" s="19">
        <f>SUM(C4,C13,C20,C26,C33,C40,C47,C55)</f>
        <v>1870450</v>
      </c>
      <c r="D66" s="19">
        <f>SUM(D4,D13,D20,D26,D33,D40,D47,D55)</f>
        <v>44488421</v>
      </c>
    </row>
    <row r="67" spans="2:4" x14ac:dyDescent="0.3">
      <c r="C67" s="22" t="s">
        <v>68</v>
      </c>
      <c r="D67" s="23"/>
    </row>
    <row r="68" spans="2:4" x14ac:dyDescent="0.3">
      <c r="D68" s="21">
        <v>46198</v>
      </c>
    </row>
  </sheetData>
  <mergeCells count="2">
    <mergeCell ref="C67:D67"/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FE6BE-28FA-411E-8D25-3AF379BD7DC4}">
  <dimension ref="B1:D68"/>
  <sheetViews>
    <sheetView workbookViewId="0">
      <selection activeCell="B1" sqref="B1:D1"/>
    </sheetView>
  </sheetViews>
  <sheetFormatPr baseColWidth="10" defaultRowHeight="14.4" x14ac:dyDescent="0.3"/>
  <cols>
    <col min="2" max="2" width="70.33203125" style="2" bestFit="1" customWidth="1"/>
    <col min="3" max="3" width="30.44140625" style="3" customWidth="1"/>
    <col min="4" max="4" width="65.6640625" style="3" customWidth="1"/>
  </cols>
  <sheetData>
    <row r="1" spans="2:4" ht="21" x14ac:dyDescent="0.3">
      <c r="B1" s="24" t="s">
        <v>70</v>
      </c>
      <c r="C1" s="24"/>
      <c r="D1" s="24"/>
    </row>
    <row r="3" spans="2:4" x14ac:dyDescent="0.3">
      <c r="B3" s="11" t="s">
        <v>64</v>
      </c>
      <c r="C3" s="5" t="s">
        <v>65</v>
      </c>
      <c r="D3" s="5" t="s">
        <v>66</v>
      </c>
    </row>
    <row r="4" spans="2:4" x14ac:dyDescent="0.3">
      <c r="B4" s="14" t="s">
        <v>0</v>
      </c>
      <c r="C4" s="10">
        <f>SUM(C5:C12)</f>
        <v>468</v>
      </c>
      <c r="D4" s="10">
        <f>SUM(D5:D12)</f>
        <v>10525</v>
      </c>
    </row>
    <row r="5" spans="2:4" x14ac:dyDescent="0.3">
      <c r="B5" s="12" t="s">
        <v>59</v>
      </c>
      <c r="C5" s="7">
        <v>27</v>
      </c>
      <c r="D5" s="7">
        <v>632</v>
      </c>
    </row>
    <row r="6" spans="2:4" x14ac:dyDescent="0.3">
      <c r="B6" s="12" t="s">
        <v>55</v>
      </c>
      <c r="C6" s="7">
        <v>7</v>
      </c>
      <c r="D6" s="7">
        <v>329</v>
      </c>
    </row>
    <row r="7" spans="2:4" x14ac:dyDescent="0.3">
      <c r="B7" s="12" t="s">
        <v>56</v>
      </c>
      <c r="C7" s="7">
        <v>246</v>
      </c>
      <c r="D7" s="17">
        <v>2885</v>
      </c>
    </row>
    <row r="8" spans="2:4" x14ac:dyDescent="0.3">
      <c r="B8" s="12" t="s">
        <v>57</v>
      </c>
      <c r="C8" s="7">
        <v>4</v>
      </c>
      <c r="D8" s="7">
        <v>187</v>
      </c>
    </row>
    <row r="9" spans="2:4" x14ac:dyDescent="0.3">
      <c r="B9" s="12" t="s">
        <v>58</v>
      </c>
      <c r="C9" s="7">
        <v>14</v>
      </c>
      <c r="D9" s="7">
        <v>415</v>
      </c>
    </row>
    <row r="10" spans="2:4" x14ac:dyDescent="0.3">
      <c r="B10" s="12" t="s">
        <v>60</v>
      </c>
      <c r="C10" s="7">
        <v>153</v>
      </c>
      <c r="D10" s="17">
        <v>5814</v>
      </c>
    </row>
    <row r="11" spans="2:4" x14ac:dyDescent="0.3">
      <c r="B11" s="12" t="s">
        <v>61</v>
      </c>
      <c r="C11" s="7">
        <v>1</v>
      </c>
      <c r="D11" s="7">
        <v>28</v>
      </c>
    </row>
    <row r="12" spans="2:4" x14ac:dyDescent="0.3">
      <c r="B12" s="12" t="s">
        <v>62</v>
      </c>
      <c r="C12" s="7">
        <v>16</v>
      </c>
      <c r="D12" s="7">
        <v>235</v>
      </c>
    </row>
    <row r="13" spans="2:4" x14ac:dyDescent="0.3">
      <c r="B13" s="14" t="s">
        <v>15</v>
      </c>
      <c r="C13" s="10">
        <v>368</v>
      </c>
      <c r="D13" s="16">
        <v>6257</v>
      </c>
    </row>
    <row r="14" spans="2:4" x14ac:dyDescent="0.3">
      <c r="B14" s="12" t="s">
        <v>16</v>
      </c>
      <c r="C14" s="7">
        <v>92</v>
      </c>
      <c r="D14" s="17">
        <v>1616</v>
      </c>
    </row>
    <row r="15" spans="2:4" x14ac:dyDescent="0.3">
      <c r="B15" s="12" t="s">
        <v>17</v>
      </c>
      <c r="C15" s="7">
        <v>36</v>
      </c>
      <c r="D15" s="7">
        <v>627</v>
      </c>
    </row>
    <row r="16" spans="2:4" x14ac:dyDescent="0.3">
      <c r="B16" s="12" t="s">
        <v>18</v>
      </c>
      <c r="C16" s="7">
        <v>35</v>
      </c>
      <c r="D16" s="7">
        <v>560</v>
      </c>
    </row>
    <row r="17" spans="2:4" x14ac:dyDescent="0.3">
      <c r="B17" s="12" t="s">
        <v>19</v>
      </c>
      <c r="C17" s="7">
        <v>118</v>
      </c>
      <c r="D17" s="17">
        <v>1489</v>
      </c>
    </row>
    <row r="18" spans="2:4" x14ac:dyDescent="0.3">
      <c r="B18" s="12" t="s">
        <v>20</v>
      </c>
      <c r="C18" s="7">
        <v>48</v>
      </c>
      <c r="D18" s="17">
        <v>1087</v>
      </c>
    </row>
    <row r="19" spans="2:4" x14ac:dyDescent="0.3">
      <c r="B19" s="12" t="s">
        <v>21</v>
      </c>
      <c r="C19" s="7">
        <v>39</v>
      </c>
      <c r="D19" s="7">
        <v>878</v>
      </c>
    </row>
    <row r="20" spans="2:4" x14ac:dyDescent="0.3">
      <c r="B20" s="14" t="s">
        <v>48</v>
      </c>
      <c r="C20" s="10">
        <v>317</v>
      </c>
      <c r="D20" s="16">
        <v>5694</v>
      </c>
    </row>
    <row r="21" spans="2:4" x14ac:dyDescent="0.3">
      <c r="B21" s="12" t="s">
        <v>49</v>
      </c>
      <c r="C21" s="7">
        <v>134</v>
      </c>
      <c r="D21" s="17">
        <v>2194</v>
      </c>
    </row>
    <row r="22" spans="2:4" x14ac:dyDescent="0.3">
      <c r="B22" s="12" t="s">
        <v>50</v>
      </c>
      <c r="C22" s="7">
        <v>53</v>
      </c>
      <c r="D22" s="17">
        <v>1061</v>
      </c>
    </row>
    <row r="23" spans="2:4" x14ac:dyDescent="0.3">
      <c r="B23" s="12" t="s">
        <v>51</v>
      </c>
      <c r="C23" s="7">
        <v>70</v>
      </c>
      <c r="D23" s="17">
        <v>1123</v>
      </c>
    </row>
    <row r="24" spans="2:4" x14ac:dyDescent="0.3">
      <c r="B24" s="12" t="s">
        <v>52</v>
      </c>
      <c r="C24" s="7">
        <v>29</v>
      </c>
      <c r="D24" s="7">
        <v>623</v>
      </c>
    </row>
    <row r="25" spans="2:4" x14ac:dyDescent="0.3">
      <c r="B25" s="12" t="s">
        <v>53</v>
      </c>
      <c r="C25" s="7">
        <v>31</v>
      </c>
      <c r="D25" s="7">
        <v>693</v>
      </c>
    </row>
    <row r="26" spans="2:4" x14ac:dyDescent="0.3">
      <c r="B26" s="14" t="s">
        <v>8</v>
      </c>
      <c r="C26" s="10">
        <v>287</v>
      </c>
      <c r="D26" s="16">
        <v>8061</v>
      </c>
    </row>
    <row r="27" spans="2:4" x14ac:dyDescent="0.3">
      <c r="B27" s="12" t="s">
        <v>9</v>
      </c>
      <c r="C27" s="7">
        <v>2</v>
      </c>
      <c r="D27" s="7">
        <v>35</v>
      </c>
    </row>
    <row r="28" spans="2:4" x14ac:dyDescent="0.3">
      <c r="B28" s="12" t="s">
        <v>10</v>
      </c>
      <c r="C28" s="7">
        <v>22</v>
      </c>
      <c r="D28" s="7">
        <v>437</v>
      </c>
    </row>
    <row r="29" spans="2:4" x14ac:dyDescent="0.3">
      <c r="B29" s="12" t="s">
        <v>11</v>
      </c>
      <c r="C29" s="7">
        <v>26</v>
      </c>
      <c r="D29" s="7">
        <v>472</v>
      </c>
    </row>
    <row r="30" spans="2:4" x14ac:dyDescent="0.3">
      <c r="B30" s="12" t="s">
        <v>12</v>
      </c>
      <c r="C30" s="7">
        <v>8</v>
      </c>
      <c r="D30" s="7">
        <v>201</v>
      </c>
    </row>
    <row r="31" spans="2:4" x14ac:dyDescent="0.3">
      <c r="B31" s="12" t="s">
        <v>13</v>
      </c>
      <c r="C31" s="7">
        <v>6</v>
      </c>
      <c r="D31" s="7">
        <v>151</v>
      </c>
    </row>
    <row r="32" spans="2:4" x14ac:dyDescent="0.3">
      <c r="B32" s="12" t="s">
        <v>14</v>
      </c>
      <c r="C32" s="7">
        <v>223</v>
      </c>
      <c r="D32" s="17">
        <v>6765</v>
      </c>
    </row>
    <row r="33" spans="2:4" x14ac:dyDescent="0.3">
      <c r="B33" s="14" t="s">
        <v>1</v>
      </c>
      <c r="C33" s="10">
        <v>852</v>
      </c>
      <c r="D33" s="16">
        <v>11487</v>
      </c>
    </row>
    <row r="34" spans="2:4" x14ac:dyDescent="0.3">
      <c r="B34" s="12" t="s">
        <v>2</v>
      </c>
      <c r="C34" s="7">
        <v>32</v>
      </c>
      <c r="D34" s="7">
        <v>370</v>
      </c>
    </row>
    <row r="35" spans="2:4" x14ac:dyDescent="0.3">
      <c r="B35" s="12" t="s">
        <v>3</v>
      </c>
      <c r="C35" s="7">
        <v>85</v>
      </c>
      <c r="D35" s="17">
        <v>1118</v>
      </c>
    </row>
    <row r="36" spans="2:4" x14ac:dyDescent="0.3">
      <c r="B36" s="12" t="s">
        <v>4</v>
      </c>
      <c r="C36" s="7">
        <v>121</v>
      </c>
      <c r="D36" s="17">
        <v>1557</v>
      </c>
    </row>
    <row r="37" spans="2:4" x14ac:dyDescent="0.3">
      <c r="B37" s="12" t="s">
        <v>5</v>
      </c>
      <c r="C37" s="7">
        <v>439</v>
      </c>
      <c r="D37" s="17">
        <v>5067</v>
      </c>
    </row>
    <row r="38" spans="2:4" x14ac:dyDescent="0.3">
      <c r="B38" s="12" t="s">
        <v>6</v>
      </c>
      <c r="C38" s="7">
        <v>106</v>
      </c>
      <c r="D38" s="17">
        <v>1767</v>
      </c>
    </row>
    <row r="39" spans="2:4" x14ac:dyDescent="0.3">
      <c r="B39" s="12" t="s">
        <v>7</v>
      </c>
      <c r="C39" s="7">
        <v>69</v>
      </c>
      <c r="D39" s="17">
        <v>1608</v>
      </c>
    </row>
    <row r="40" spans="2:4" x14ac:dyDescent="0.3">
      <c r="B40" s="14" t="s">
        <v>33</v>
      </c>
      <c r="C40" s="10">
        <v>387</v>
      </c>
      <c r="D40" s="16">
        <v>9446</v>
      </c>
    </row>
    <row r="41" spans="2:4" x14ac:dyDescent="0.3">
      <c r="B41" s="12" t="s">
        <v>34</v>
      </c>
      <c r="C41" s="7">
        <v>19</v>
      </c>
      <c r="D41" s="7">
        <v>605</v>
      </c>
    </row>
    <row r="42" spans="2:4" x14ac:dyDescent="0.3">
      <c r="B42" s="12" t="s">
        <v>35</v>
      </c>
      <c r="C42" s="7">
        <v>11</v>
      </c>
      <c r="D42" s="7">
        <v>854</v>
      </c>
    </row>
    <row r="43" spans="2:4" x14ac:dyDescent="0.3">
      <c r="B43" s="12" t="s">
        <v>36</v>
      </c>
      <c r="C43" s="7">
        <v>44</v>
      </c>
      <c r="D43" s="7">
        <v>726</v>
      </c>
    </row>
    <row r="44" spans="2:4" x14ac:dyDescent="0.3">
      <c r="B44" s="12" t="s">
        <v>37</v>
      </c>
      <c r="C44" s="7">
        <v>2</v>
      </c>
      <c r="D44" s="7">
        <v>168</v>
      </c>
    </row>
    <row r="45" spans="2:4" x14ac:dyDescent="0.3">
      <c r="B45" s="12" t="s">
        <v>38</v>
      </c>
      <c r="C45" s="7">
        <v>279</v>
      </c>
      <c r="D45" s="17">
        <v>6568</v>
      </c>
    </row>
    <row r="46" spans="2:4" x14ac:dyDescent="0.3">
      <c r="B46" s="12" t="s">
        <v>39</v>
      </c>
      <c r="C46" s="7">
        <v>32</v>
      </c>
      <c r="D46" s="7">
        <v>525</v>
      </c>
    </row>
    <row r="47" spans="2:4" x14ac:dyDescent="0.3">
      <c r="B47" s="14" t="s">
        <v>40</v>
      </c>
      <c r="C47" s="10">
        <v>180</v>
      </c>
      <c r="D47" s="16">
        <v>3380</v>
      </c>
    </row>
    <row r="48" spans="2:4" x14ac:dyDescent="0.3">
      <c r="B48" s="12" t="s">
        <v>41</v>
      </c>
      <c r="C48" s="7">
        <v>25</v>
      </c>
      <c r="D48" s="7">
        <v>357</v>
      </c>
    </row>
    <row r="49" spans="2:4" x14ac:dyDescent="0.3">
      <c r="B49" s="12" t="s">
        <v>42</v>
      </c>
      <c r="C49" s="7">
        <v>9</v>
      </c>
      <c r="D49" s="7">
        <v>133</v>
      </c>
    </row>
    <row r="50" spans="2:4" x14ac:dyDescent="0.3">
      <c r="B50" s="12" t="s">
        <v>43</v>
      </c>
      <c r="C50" s="7">
        <v>33</v>
      </c>
      <c r="D50" s="7">
        <v>607</v>
      </c>
    </row>
    <row r="51" spans="2:4" x14ac:dyDescent="0.3">
      <c r="B51" s="12" t="s">
        <v>44</v>
      </c>
      <c r="C51" s="7">
        <v>14</v>
      </c>
      <c r="D51" s="7">
        <v>345</v>
      </c>
    </row>
    <row r="52" spans="2:4" x14ac:dyDescent="0.3">
      <c r="B52" s="12" t="s">
        <v>45</v>
      </c>
      <c r="C52" s="7">
        <v>7</v>
      </c>
      <c r="D52" s="7">
        <v>82</v>
      </c>
    </row>
    <row r="53" spans="2:4" x14ac:dyDescent="0.3">
      <c r="B53" s="12" t="s">
        <v>46</v>
      </c>
      <c r="C53" s="7">
        <v>1</v>
      </c>
      <c r="D53" s="7">
        <v>20</v>
      </c>
    </row>
    <row r="54" spans="2:4" x14ac:dyDescent="0.3">
      <c r="B54" s="12" t="s">
        <v>47</v>
      </c>
      <c r="C54" s="7">
        <v>91</v>
      </c>
      <c r="D54" s="17">
        <v>1836</v>
      </c>
    </row>
    <row r="55" spans="2:4" x14ac:dyDescent="0.3">
      <c r="B55" s="14" t="s">
        <v>22</v>
      </c>
      <c r="C55" s="10">
        <v>388</v>
      </c>
      <c r="D55" s="16">
        <v>7343</v>
      </c>
    </row>
    <row r="56" spans="2:4" x14ac:dyDescent="0.3">
      <c r="B56" s="12" t="s">
        <v>23</v>
      </c>
      <c r="C56" s="7">
        <v>23</v>
      </c>
      <c r="D56" s="7">
        <v>519</v>
      </c>
    </row>
    <row r="57" spans="2:4" x14ac:dyDescent="0.3">
      <c r="B57" s="12" t="s">
        <v>24</v>
      </c>
      <c r="C57" s="7">
        <v>7</v>
      </c>
      <c r="D57" s="7">
        <v>112</v>
      </c>
    </row>
    <row r="58" spans="2:4" x14ac:dyDescent="0.3">
      <c r="B58" s="12" t="s">
        <v>25</v>
      </c>
      <c r="C58" s="7">
        <v>90</v>
      </c>
      <c r="D58" s="17">
        <v>1255</v>
      </c>
    </row>
    <row r="59" spans="2:4" x14ac:dyDescent="0.3">
      <c r="B59" s="12" t="s">
        <v>26</v>
      </c>
      <c r="C59" s="7">
        <v>69</v>
      </c>
      <c r="D59" s="7">
        <v>961</v>
      </c>
    </row>
    <row r="60" spans="2:4" x14ac:dyDescent="0.3">
      <c r="B60" s="12" t="s">
        <v>27</v>
      </c>
      <c r="C60" s="7">
        <v>4</v>
      </c>
      <c r="D60" s="7">
        <v>112</v>
      </c>
    </row>
    <row r="61" spans="2:4" x14ac:dyDescent="0.3">
      <c r="B61" s="12" t="s">
        <v>28</v>
      </c>
      <c r="C61" s="7">
        <v>2</v>
      </c>
      <c r="D61" s="7">
        <v>39</v>
      </c>
    </row>
    <row r="62" spans="2:4" x14ac:dyDescent="0.3">
      <c r="B62" s="12" t="s">
        <v>29</v>
      </c>
      <c r="C62" s="7">
        <v>179</v>
      </c>
      <c r="D62" s="17">
        <v>3640</v>
      </c>
    </row>
    <row r="63" spans="2:4" x14ac:dyDescent="0.3">
      <c r="B63" s="12" t="s">
        <v>30</v>
      </c>
      <c r="C63" s="7">
        <v>6</v>
      </c>
      <c r="D63" s="7">
        <v>496</v>
      </c>
    </row>
    <row r="64" spans="2:4" x14ac:dyDescent="0.3">
      <c r="B64" s="12" t="s">
        <v>31</v>
      </c>
      <c r="C64" s="7">
        <v>7</v>
      </c>
      <c r="D64" s="7">
        <v>199</v>
      </c>
    </row>
    <row r="65" spans="2:4" x14ac:dyDescent="0.3">
      <c r="B65" s="12" t="s">
        <v>32</v>
      </c>
      <c r="C65" s="7">
        <v>1</v>
      </c>
      <c r="D65" s="7">
        <v>10</v>
      </c>
    </row>
    <row r="66" spans="2:4" x14ac:dyDescent="0.3">
      <c r="B66" s="13" t="s">
        <v>63</v>
      </c>
      <c r="C66" s="19">
        <f>SUM(C4,C13,C20,C26,C33,C40,C47,C55)</f>
        <v>3247</v>
      </c>
      <c r="D66" s="19">
        <f>SUM(D4,D13,D20,D26,D33,D40,D47,D55)</f>
        <v>62193</v>
      </c>
    </row>
    <row r="67" spans="2:4" x14ac:dyDescent="0.3">
      <c r="C67" s="22" t="s">
        <v>68</v>
      </c>
      <c r="D67" s="23"/>
    </row>
    <row r="68" spans="2:4" x14ac:dyDescent="0.3">
      <c r="D68" s="21">
        <v>46198</v>
      </c>
    </row>
  </sheetData>
  <mergeCells count="2">
    <mergeCell ref="C67:D67"/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ENC COMUNITARIOS 2022-2026</vt:lpstr>
      <vt:lpstr>ZONAS SEGURAS 2022-2026</vt:lpstr>
      <vt:lpstr>GESTIONES 2022-2026</vt:lpstr>
      <vt:lpstr>CAMPAÑAS 2022-2026</vt:lpstr>
      <vt:lpstr>ESPACIOS PEDAGOGICOS 2022-2026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JESEP GUGEC-RED</dc:creator>
  <cp:lastModifiedBy>juank Agreda</cp:lastModifiedBy>
  <dcterms:created xsi:type="dcterms:W3CDTF">2026-06-25T14:29:58Z</dcterms:created>
  <dcterms:modified xsi:type="dcterms:W3CDTF">2026-06-29T17:27:12Z</dcterms:modified>
</cp:coreProperties>
</file>